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margus_reimann_rmk_ee/Documents/Töölaud/Documents/MTO Hanked/Aruaru MPS ja teed/"/>
    </mc:Choice>
  </mc:AlternateContent>
  <xr:revisionPtr revIDLastSave="146" documentId="13_ncr:1_{91DE59AF-A78B-429F-B569-ABF0E8B58949}" xr6:coauthVersionLast="47" xr6:coauthVersionMax="47" xr10:uidLastSave="{DA0D44AE-EEAA-43B2-9D9C-A360830BB5FE}"/>
  <bookViews>
    <workbookView xWindow="-120" yWindow="-120" windowWidth="38640" windowHeight="21240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1" l="1"/>
  <c r="F79" i="11"/>
  <c r="F124" i="11"/>
  <c r="F154" i="11"/>
  <c r="F185" i="11"/>
  <c r="F71" i="11"/>
  <c r="F145" i="11"/>
  <c r="F146" i="11"/>
  <c r="F147" i="11"/>
  <c r="E186" i="11" l="1"/>
  <c r="F70" i="11" l="1"/>
  <c r="F72" i="11"/>
  <c r="F184" i="11" l="1"/>
  <c r="F183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44" i="11"/>
  <c r="F98" i="11"/>
  <c r="F99" i="11"/>
  <c r="F100" i="11"/>
  <c r="F101" i="11"/>
  <c r="F113" i="11"/>
  <c r="F114" i="11"/>
  <c r="F115" i="11"/>
  <c r="F116" i="11"/>
  <c r="F117" i="11"/>
  <c r="F63" i="11" l="1"/>
  <c r="F64" i="11"/>
  <c r="F65" i="11"/>
  <c r="F66" i="11"/>
  <c r="F67" i="11"/>
  <c r="F68" i="11"/>
  <c r="F69" i="11"/>
  <c r="F153" i="11" l="1"/>
  <c r="F152" i="11"/>
  <c r="F150" i="11"/>
  <c r="F149" i="11"/>
  <c r="F148" i="11"/>
  <c r="F112" i="11"/>
  <c r="F111" i="11"/>
  <c r="F110" i="11"/>
  <c r="F109" i="11"/>
  <c r="F108" i="11"/>
  <c r="F107" i="11"/>
  <c r="F106" i="11"/>
  <c r="F105" i="11"/>
  <c r="F104" i="11"/>
  <c r="F103" i="11"/>
  <c r="F102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62" i="11"/>
  <c r="F123" i="11" l="1"/>
  <c r="F122" i="11"/>
  <c r="F120" i="11"/>
  <c r="F119" i="11"/>
  <c r="F11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33" i="11"/>
  <c r="F61" i="11" l="1"/>
  <c r="F78" i="11" l="1"/>
  <c r="F77" i="11"/>
  <c r="F75" i="11"/>
  <c r="F74" i="11"/>
  <c r="F73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11" i="11" l="1"/>
  <c r="F12" i="11"/>
  <c r="F31" i="11" l="1"/>
  <c r="F20" i="11" l="1"/>
  <c r="F19" i="11"/>
  <c r="F21" i="11"/>
  <c r="F22" i="11"/>
  <c r="F23" i="11"/>
  <c r="F24" i="11"/>
  <c r="F25" i="11"/>
  <c r="F26" i="11"/>
  <c r="F27" i="11"/>
  <c r="F28" i="11"/>
  <c r="F29" i="11"/>
  <c r="F30" i="11"/>
  <c r="F35" i="11"/>
  <c r="F34" i="11"/>
  <c r="F18" i="11" l="1"/>
  <c r="F17" i="11"/>
  <c r="F16" i="11"/>
  <c r="F15" i="11"/>
  <c r="F14" i="11"/>
  <c r="F13" i="11"/>
  <c r="F10" i="11"/>
  <c r="F9" i="11"/>
</calcChain>
</file>

<file path=xl/sharedStrings.xml><?xml version="1.0" encoding="utf-8"?>
<sst xmlns="http://schemas.openxmlformats.org/spreadsheetml/2006/main" count="363" uniqueCount="129">
  <si>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</si>
  <si>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</si>
  <si>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</si>
  <si>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</si>
  <si>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</si>
  <si>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</si>
  <si>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</si>
  <si>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</si>
  <si>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</si>
  <si>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</si>
  <si>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</si>
  <si>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</si>
  <si>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</si>
  <si>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</si>
  <si>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</si>
  <si>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</si>
  <si>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Liiklusmärgi 341 "Massipiirang" komplekti paigaldamine koos lisateatetahvliga 891b "Välja arvatud RMK loal" (suurusgrupp 2)</t>
  </si>
  <si>
    <t>1 kompl.</t>
  </si>
  <si>
    <t>Ehitustööde ajaks ajutise liikluse korraldamine ja liiklusmärkide paigaldus</t>
  </si>
  <si>
    <t>Ehitusjärgne teeäärte niitmine poomniidukiga (min 2+2m)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</si>
  <si>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</si>
  <si>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</si>
  <si>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</si>
  <si>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</si>
  <si>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 xml:space="preserve">„Sissesõidu keeld”, nr 552 „Umbtee” ja avalikult kasutatavatel teedel tööde tegemiseks nõutavad liiklusskeemi kohased märgid </t>
  </si>
  <si>
    <t>ning lisaks kõik muud juhtumi põhised vajalikud ajutised liiklusmärgid</t>
  </si>
  <si>
    <t>tm</t>
  </si>
  <si>
    <t>m²</t>
  </si>
  <si>
    <t>Plastist ning muud kiirelt lagunematud sidusnöörid/võrgud on keelatud.</t>
  </si>
  <si>
    <t>2 otsakut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</si>
  <si>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</si>
  <si>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</si>
  <si>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</si>
  <si>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Liiklusmärgi 221 "Anna teed" komplekti paigaldamine koos eelteavitusmärgiga 221+811 (suurusgrupp 2)</t>
  </si>
  <si>
    <t>Tee-elemendi katte ehitamine H=10cm, purustatud kruus, Positsioon nr. 6, koos tihendamisega (+materjal ja vedu karjäärist)</t>
  </si>
  <si>
    <t>Koordinaatidega seotud teostusjoonise koostamine (RMK nõuete kohane ja digitaalne) koos teedega</t>
  </si>
  <si>
    <t>Ehitusobjekti infotahvlite paigaldus (mõõtudega 1m x 1,5m) ja olemasolu</t>
  </si>
  <si>
    <t>Võsa, peenmetsa ja metsa raie, koondamine hunnikutesse ja kokkuvedu (1000m)</t>
  </si>
  <si>
    <t>ET - ehitatava teekraavi kaeve, koos kaeve planeerimise (+vanad vallid, rööpad) ja ekspluatatsiooni eelsete töödega</t>
  </si>
  <si>
    <t>EN - ehitatava nõva kaeve, koos kaeve planeerimise (+vanad vallid, rööpad) ja ekspluatatsiooni eelsete töödega</t>
  </si>
  <si>
    <t>Liiklusmärgi 221 "Anna teed" komplekti paigaldamine (suurusgrupp 2)</t>
  </si>
  <si>
    <t>UT - uuendatava teekraavi kaeve, koos kaeve planeerimise (+vanad vallid, rööpad) ja ekspluatatsiooni eelsete töödega</t>
  </si>
  <si>
    <t>Lamapuidu eemaldamine kraavist</t>
  </si>
  <si>
    <t>Di=30 cm plasttorust veeviimari paigaldamine mullavalli alla, L= 8 m, koos MAO otsaku ehitamisega</t>
  </si>
  <si>
    <t>m³</t>
  </si>
  <si>
    <t>Tee parameetrite ja -elementide mahamärkimine (telg, servad, kraavide siseservad)</t>
  </si>
  <si>
    <t>Kruusast teekatte ehitustööd koos tihendamisega, H=10sm, Purustatud kruus, Positsioon nr. 6, L=4,5m (+materjal ja vedu karjäärist)</t>
  </si>
  <si>
    <t>Geotekstiili (Deklareeritud tõmbetugevus MD/CMD ≥20 kN/m, 5,0 m lai, mitte kootud kangas) paigaldamine tihendatud ja profileeritud muldkehale</t>
  </si>
  <si>
    <t>Truubi otsakute lammutamine ja utiliseerimine</t>
  </si>
  <si>
    <t>Mulde aluspinna planeerimine ja tihendamine</t>
  </si>
  <si>
    <t>Muru kasvualuse rajamine ja külv, h= 10cm</t>
  </si>
  <si>
    <t>Tee-elemendi dreenkihi ehitamine H=20cm, sorteeritud kruus, Positsioon nr. 4, koos tihendamisega (+materjal ja vedu karjäärist)</t>
  </si>
  <si>
    <t>Olemasoleva katendi freesimine, h=4cm</t>
  </si>
  <si>
    <t>Killustikalus (lubjakivikillustik) fr 32/63 kiilutud fr 12/16 kuluga 25kg/m² ja kiilutud fr 8/12 kuluga 15kg/m² rajamine H=20sm (+materjal ja vedu karjäärist)</t>
  </si>
  <si>
    <t>Vuugi kruntimine sitke naftabituumeniga (alumine kiht), kulu 100 g/m</t>
  </si>
  <si>
    <t>Tihedast asfaltbetoonist AC 16 surf kiht, h=9 cm katte rajamine (+materjal ja vedu)</t>
  </si>
  <si>
    <t>Peenarde kindlustamine (Purustatud kruusast Positsioon nr. 6) H=9 sm (+materjal ja vedu karjäärist)</t>
  </si>
  <si>
    <t>Lisa 1 - Hinnapakkumuse vorm hankes "Aruaru maaparandussüsteemi ja teede rekonstrueerimine"</t>
  </si>
  <si>
    <t>Aruaru maaparandussüsteemi rekonstrueerimine</t>
  </si>
  <si>
    <t>Aruaru maaparandussüsteemi rekonstrueerimine kokku</t>
  </si>
  <si>
    <t>Antla tee (2,8 km) ehitamine</t>
  </si>
  <si>
    <t>Antla tee (2,8 km) ehitamine kokku</t>
  </si>
  <si>
    <t>Kiiajärve tee (0,2 km) ehitamine</t>
  </si>
  <si>
    <t>Kiiajärve tee (0,2 km) ehitamine kokku</t>
  </si>
  <si>
    <t>Kurgla Lagle tee (0,4 km) rekonstrueerimine</t>
  </si>
  <si>
    <t>Kurgla Lagle tee (0,4 km) rekonstrueerimine kokku</t>
  </si>
  <si>
    <t>Liiklusmärgi 644 "Kiiajärve tee" komplekti (2tk) paigaldamine</t>
  </si>
  <si>
    <t>Liiklusmärgi 644 "Antla tee" komplekti (2tk) paigaldamine</t>
  </si>
  <si>
    <t>Liiklusmärgi 644 "Kurgla Lagle tee" komplekti (2tk) paigaldamine</t>
  </si>
  <si>
    <t>Kurgla uudismaa tee (0,3 km) uuendamine</t>
  </si>
  <si>
    <t>Kurgla uudismaa tee (0,3 km) uuendamine kokku</t>
  </si>
  <si>
    <t>Liiklusmärgi 644 "Kurgla uudismaa tee" komplekti (2tk) paigaldamine</t>
  </si>
  <si>
    <t>243,3 ha</t>
  </si>
  <si>
    <t>Riigiteelt nr 11103 Maardu-Raasiku km 9,292 Kiiajärve teele Transpordiameti nõuetele vastavad mahasõidukoha rajamine s.h.</t>
  </si>
  <si>
    <t>Riigiteelt nr 11304 Aruküla-Kostivere km 4,000 Kurgla uudismaa teele Transpordiameti nõuetele vastavad mahasõidukoha rajamine s.h.</t>
  </si>
  <si>
    <t>Kändude juurimine</t>
  </si>
  <si>
    <t>Koprapaisude likvideerimine</t>
  </si>
  <si>
    <t>Sette-ekraanide rajamine ja eemaldamine</t>
  </si>
  <si>
    <t>Kraavilaiendite kaevamine, I-II gr pinnas, koos kaeve planeerimise ja ekspluatatsiooni eelsete töödega</t>
  </si>
  <si>
    <t>Truupide ja veeviimarite mahamärkimine</t>
  </si>
  <si>
    <t>Ø40 cm truubitoru (PT) väljatõstmine ja utiliseerimine</t>
  </si>
  <si>
    <t>Ø50 cm truubitoru (r/b) väljatõstmine ja utiliseerimine</t>
  </si>
  <si>
    <t>Ø80 cm truubitoru (r/b) väljatõstmine ja utiliseerimine</t>
  </si>
  <si>
    <t>Truubitorule puitaluse ehitamine koos paigaldusega (tüüpjoonis 3.7 2019a)</t>
  </si>
  <si>
    <t>Ø40 cm plasttruubi torustiku, tüüp 40-PT, ehitamine (gofreeritud plasttoru, SN8)</t>
  </si>
  <si>
    <t>Ø60 cm plasttruubi torustiku, tüüp 60-PT, ehitamine (gofreeritud plasttoru, SN8)</t>
  </si>
  <si>
    <t>Ø80 cm plasttruubi torustiku, tüüp 80-PT, ehitamine (gofreeritud plasttoru, SN8)</t>
  </si>
  <si>
    <t>Ø30 cm veeviimarite VV-300 otsakute ehitamine</t>
  </si>
  <si>
    <t>Ø40 MAO-tüüpi truubiotsakute ehitamine</t>
  </si>
  <si>
    <t>Ø60 KOK-tüüpi truubiotsakute ehitamine</t>
  </si>
  <si>
    <t>Ø80 KOK-tüüpi truubiotsakute ehitamine</t>
  </si>
  <si>
    <t>Ø50 cm truubitoru settest puhastamine</t>
  </si>
  <si>
    <t>UE - uuendatava eesvoolu kaeve, koos kaeve planeerimise (+vanad vallid, roopad) ja ekspluatatsiooni eelsete töödega</t>
  </si>
  <si>
    <t>UK - uuendatava kuivenduskraavi kaeve, koos kaeve planeerimise (+vanad vallid, roopad) ja ekspluatatsiooni eelsete töödega</t>
  </si>
  <si>
    <t>UT - uuendatava teekraavi kaeve, koos kaeve planeerimise (+vanad vallid, roopad) ja ekspluatatsiooni eelsete töödega</t>
  </si>
  <si>
    <t>Olemasoleva mahasõidu likvideerimine (läbikaevamine)</t>
  </si>
  <si>
    <t>Kasvupinnase eemaldamine (h_keskm=20 cm) ja Ehituseks sobimatu pinnase kaevandamine</t>
  </si>
  <si>
    <t>Muldkeha ehitamine juurdeveetavast pinnasest (kruusliiv, (k≥0,5m/24h)), (+materjal ja vedu karjäärist)</t>
  </si>
  <si>
    <t>Olemasoleva katendi freesimine, h=4 cm</t>
  </si>
  <si>
    <t xml:space="preserve">Pikivuugi kruntimine vuugiliimiga (ülemine kiht), 80 g/m </t>
  </si>
  <si>
    <t>Muru kasvualuse rajamine ja külv, h=10 cm</t>
  </si>
  <si>
    <t>Teerajatiste mahamärkimine (mahasõidud, TP-T, R-T, MM)</t>
  </si>
  <si>
    <t>Mulde ehitamine kraavide kaevel saadud pinnasest koos tihendamisega</t>
  </si>
  <si>
    <t>Olemasoleva tee mulde töötlemine greideriga põikkaldeni 3,5%</t>
  </si>
  <si>
    <t>Geovõrgu (PET või PP, Deklareeritud tõmbetugevus MD=CMD=50kN/m, avaga 40-70mm ) paigaldamine tihendatud ja profileeritud muldkehale</t>
  </si>
  <si>
    <t>Mahasõidukohtade ehitamine koos tihendamisega s.h.</t>
  </si>
  <si>
    <t>Teede T-kujulise ristmiku (R-T) ehitamine koos tihendamisega s.h.</t>
  </si>
  <si>
    <t>T-kujulise tagasipööramiskoha (TP-T ) ehitamine koos tihendamisega s.h.</t>
  </si>
  <si>
    <t>Ø30 cm plasttruubi torustiku, tüüp 30-PT, ehitamine (gofreeritud plasttoru, SN8)</t>
  </si>
  <si>
    <t>Ø30 MAO-tüüpi truubiotsakute ehitamine</t>
  </si>
  <si>
    <t>Konstruktsioonide lammutamine (olemasolev asfalt)</t>
  </si>
  <si>
    <t>Kasvupinnase eemaldamine (h_keskm=5cm), Ehituseks sobimatu pinnase kaevandamine ja Uute kraavide kaevamine</t>
  </si>
  <si>
    <t>Ø40 KOK-tüüpi truubiotsakute ehitamine</t>
  </si>
  <si>
    <t>Tee parameetrite ja -elementide mahamärkimine</t>
  </si>
  <si>
    <t>Teerajatiste mahamärkimine (R-T, M3)</t>
  </si>
  <si>
    <t>Teerajatiste mahamärkimine (MM)</t>
  </si>
  <si>
    <t>Kändude juurimine ja äravedu</t>
  </si>
  <si>
    <t>Ø100 cm truubitoru (r/b) väljatõstmine ja utiliseerimine</t>
  </si>
  <si>
    <t>Ø150 cm plasttruubi torustiku, tüüp 100-PT, ehitamine (gofreeritud plasttoru, SN8)</t>
  </si>
  <si>
    <t>Ø150 KOK-tüüpi truubiotsakute ehitamine</t>
  </si>
  <si>
    <t>Tähispostide paigaldamine</t>
  </si>
  <si>
    <t>Veetõkketammide ehitamine ja eemaldamine (väljatõstmine)</t>
  </si>
  <si>
    <t>truup</t>
  </si>
  <si>
    <t>Olemasoleva teemulde töötlemine koos teepeenarde likvideerimisega</t>
  </si>
  <si>
    <t>Kruusast teealuse ehitustööd koos tihendamisega H=20sm, Sorteeritud kruus, Positsioon nr. 4 või 3 (+materjal ja vedu karjäärist)</t>
  </si>
  <si>
    <t>Tee-elemendi aluse ehitamine H=20cm, sorteeritud kruus, Positsioon nr. 4 või 3, koos tihendamisega (+materjal ja vedu karjäärist)</t>
  </si>
  <si>
    <t>Kruusast teekatte ehitustööd koos tihendamisega, H=15sm, Purustatud kruus, Positsioon nr. 6, L=4,0m (+materjal ja vedu karjäärist)</t>
  </si>
  <si>
    <t>Kruusast teekatte ehitustööd koos tihendamisega, H=10sm, Purustatud kruus, Positsioon nr. 6, L=4,5/4,0m (+materjal ja vedu karjäärist)</t>
  </si>
  <si>
    <t>Kruusast teekatte ehitustööd koos tihendamisega, H=10sm, Purustatud kruus, Positsioon nr. 6, L=4,0m (+materjal ja vedu karjäärist)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</si>
</sst>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6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b/>
      <sz val="8"/>
      <color theme="1"/>
      <name val="Arial"/>
      <family val="2"/>
      <charset val="186"/>
    </font>
    <font>
      <i/>
      <sz val="8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indexed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6" fillId="0" borderId="0"/>
  </cellStyleXfs>
  <cellXfs count="111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24" borderId="14" xfId="0" applyFont="1" applyFill="1" applyBorder="1" applyAlignment="1">
      <alignment horizontal="left" vertical="center" wrapText="1"/>
    </xf>
    <xf numFmtId="0" fontId="2" fillId="24" borderId="14" xfId="0" applyFont="1" applyFill="1" applyBorder="1" applyAlignment="1">
      <alignment horizontal="center" vertical="center"/>
    </xf>
    <xf numFmtId="3" fontId="2" fillId="0" borderId="14" xfId="0" applyNumberFormat="1" applyFont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3" fontId="28" fillId="0" borderId="14" xfId="0" applyNumberFormat="1" applyFont="1" applyBorder="1" applyAlignment="1">
      <alignment vertical="center"/>
    </xf>
    <xf numFmtId="4" fontId="28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26" xfId="0" applyNumberFormat="1" applyFont="1" applyBorder="1" applyAlignment="1">
      <alignment horizontal="right" vertical="center" wrapText="1"/>
    </xf>
    <xf numFmtId="0" fontId="28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164" fontId="31" fillId="0" borderId="14" xfId="0" applyNumberFormat="1" applyFont="1" applyBorder="1" applyAlignment="1">
      <alignment horizontal="righ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4" fontId="2" fillId="0" borderId="28" xfId="0" applyNumberFormat="1" applyFont="1" applyBorder="1" applyAlignment="1">
      <alignment horizontal="right" vertical="center" wrapText="1"/>
    </xf>
    <xf numFmtId="4" fontId="2" fillId="0" borderId="29" xfId="0" applyNumberFormat="1" applyFont="1" applyBorder="1" applyAlignment="1">
      <alignment horizontal="right" vertical="center" wrapText="1"/>
    </xf>
    <xf numFmtId="4" fontId="3" fillId="0" borderId="22" xfId="0" applyNumberFormat="1" applyFont="1" applyBorder="1" applyAlignment="1">
      <alignment horizontal="right" vertical="center" wrapText="1"/>
    </xf>
    <xf numFmtId="4" fontId="28" fillId="0" borderId="14" xfId="0" applyNumberFormat="1" applyFont="1" applyBorder="1" applyAlignment="1">
      <alignment vertical="center"/>
    </xf>
    <xf numFmtId="0" fontId="2" fillId="0" borderId="14" xfId="42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32" fillId="0" borderId="14" xfId="0" applyFont="1" applyBorder="1" applyAlignment="1">
      <alignment horizontal="right" vertical="center" wrapText="1"/>
    </xf>
    <xf numFmtId="0" fontId="31" fillId="0" borderId="14" xfId="51" applyFont="1" applyBorder="1" applyAlignment="1">
      <alignment horizontal="right" vertical="center" wrapText="1"/>
    </xf>
    <xf numFmtId="0" fontId="28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right" vertical="center" wrapText="1"/>
    </xf>
    <xf numFmtId="0" fontId="29" fillId="0" borderId="14" xfId="0" applyFont="1" applyBorder="1" applyAlignment="1">
      <alignment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0" fontId="28" fillId="0" borderId="14" xfId="0" applyFont="1" applyBorder="1" applyAlignment="1">
      <alignment horizontal="right" vertical="center"/>
    </xf>
    <xf numFmtId="0" fontId="2" fillId="0" borderId="14" xfId="51" applyFont="1" applyBorder="1" applyAlignment="1">
      <alignment horizontal="center" vertical="center"/>
    </xf>
    <xf numFmtId="0" fontId="31" fillId="0" borderId="24" xfId="51" applyFont="1" applyBorder="1" applyAlignment="1">
      <alignment horizontal="right" vertical="center" wrapText="1"/>
    </xf>
    <xf numFmtId="0" fontId="2" fillId="0" borderId="14" xfId="75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" fontId="2" fillId="0" borderId="14" xfId="76" applyNumberFormat="1" applyFont="1" applyBorder="1" applyAlignment="1">
      <alignment horizontal="right" vertical="center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31" fillId="0" borderId="14" xfId="0" applyFont="1" applyBorder="1" applyAlignment="1" applyProtection="1">
      <alignment horizontal="right" vertical="center" wrapText="1"/>
      <protection hidden="1"/>
    </xf>
    <xf numFmtId="0" fontId="28" fillId="0" borderId="14" xfId="42" applyFont="1" applyBorder="1" applyAlignment="1">
      <alignment horizontal="center" vertical="center"/>
    </xf>
    <xf numFmtId="2" fontId="28" fillId="0" borderId="14" xfId="0" applyNumberFormat="1" applyFont="1" applyBorder="1" applyAlignment="1">
      <alignment vertical="center"/>
    </xf>
    <xf numFmtId="1" fontId="28" fillId="0" borderId="14" xfId="0" applyNumberFormat="1" applyFont="1" applyBorder="1" applyAlignment="1">
      <alignment vertical="center"/>
    </xf>
    <xf numFmtId="0" fontId="29" fillId="0" borderId="14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center" vertical="center"/>
    </xf>
    <xf numFmtId="0" fontId="28" fillId="0" borderId="14" xfId="0" quotePrefix="1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4" fontId="29" fillId="0" borderId="28" xfId="0" applyNumberFormat="1" applyFont="1" applyBorder="1" applyAlignment="1">
      <alignment horizontal="center" vertical="center" wrapText="1"/>
    </xf>
    <xf numFmtId="1" fontId="29" fillId="0" borderId="14" xfId="0" applyNumberFormat="1" applyFont="1" applyBorder="1" applyAlignment="1">
      <alignment horizontal="right" vertical="center" wrapText="1"/>
    </xf>
    <xf numFmtId="0" fontId="34" fillId="0" borderId="14" xfId="0" applyFont="1" applyBorder="1" applyAlignment="1">
      <alignment vertical="center" wrapText="1"/>
    </xf>
    <xf numFmtId="0" fontId="34" fillId="0" borderId="14" xfId="0" applyFont="1" applyBorder="1" applyAlignment="1">
      <alignment horizontal="center" vertical="center"/>
    </xf>
    <xf numFmtId="2" fontId="34" fillId="0" borderId="14" xfId="0" applyNumberFormat="1" applyFont="1" applyBorder="1" applyAlignment="1">
      <alignment horizontal="right" vertical="center"/>
    </xf>
    <xf numFmtId="3" fontId="34" fillId="0" borderId="14" xfId="0" applyNumberFormat="1" applyFont="1" applyBorder="1" applyAlignment="1">
      <alignment horizontal="right" vertical="center"/>
    </xf>
    <xf numFmtId="0" fontId="34" fillId="0" borderId="14" xfId="0" quotePrefix="1" applyFont="1" applyBorder="1" applyAlignment="1">
      <alignment vertical="center" wrapText="1"/>
    </xf>
    <xf numFmtId="0" fontId="34" fillId="0" borderId="14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right" vertical="center" wrapText="1"/>
    </xf>
    <xf numFmtId="0" fontId="32" fillId="0" borderId="41" xfId="0" applyFont="1" applyBorder="1" applyAlignment="1">
      <alignment horizontal="right" vertical="center" wrapText="1"/>
    </xf>
    <xf numFmtId="0" fontId="34" fillId="0" borderId="14" xfId="0" quotePrefix="1" applyFont="1" applyBorder="1" applyAlignment="1">
      <alignment horizontal="left" vertical="center" wrapText="1"/>
    </xf>
    <xf numFmtId="0" fontId="34" fillId="0" borderId="14" xfId="0" applyFont="1" applyBorder="1" applyAlignment="1">
      <alignment horizontal="center" vertical="center" wrapText="1"/>
    </xf>
    <xf numFmtId="165" fontId="34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/>
    </xf>
    <xf numFmtId="0" fontId="3" fillId="0" borderId="39" xfId="0" applyFont="1" applyBorder="1" applyAlignment="1">
      <alignment horizontal="right" vertical="center"/>
    </xf>
    <xf numFmtId="0" fontId="3" fillId="0" borderId="4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</cellXfs>
  <cellStyles count="7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allaad_om-2kr$ 2" xfId="75" xr:uid="{28ED19E8-C22C-411C-ACD8-7500021D9BA8}"/>
    <cellStyle name="Normaallaad_Ranna vahtkonna teeOM3.4" xfId="76" xr:uid="{27468BED-0FFF-493E-A375-11FC100DAFD6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18"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98"/>
  <sheetViews>
    <sheetView tabSelected="1" topLeftCell="A105" zoomScaleNormal="100" workbookViewId="0">
      <selection activeCell="B140" sqref="B140"/>
    </sheetView>
  </sheetViews>
  <sheetFormatPr defaultColWidth="9.140625" defaultRowHeight="11.25" x14ac:dyDescent="0.2"/>
  <cols>
    <col min="1" max="1" width="3.28515625" style="3" customWidth="1"/>
    <col min="2" max="2" width="52.42578125" style="6" customWidth="1"/>
    <col min="3" max="3" width="7.140625" style="3" customWidth="1"/>
    <col min="4" max="4" width="8.5703125" style="9" customWidth="1"/>
    <col min="5" max="5" width="8.5703125" style="7" customWidth="1"/>
    <col min="6" max="6" width="9.140625" style="7" customWidth="1"/>
    <col min="7" max="7" width="8.5703125" style="1" customWidth="1"/>
    <col min="8" max="16384" width="9.140625" style="1"/>
  </cols>
  <sheetData>
    <row r="1" spans="1:47" s="15" customFormat="1" ht="48.75" customHeight="1" x14ac:dyDescent="0.2">
      <c r="A1" s="91" t="s">
        <v>57</v>
      </c>
      <c r="B1" s="92"/>
      <c r="C1" s="92"/>
      <c r="D1" s="92"/>
      <c r="E1" s="92"/>
      <c r="F1" s="92"/>
    </row>
    <row r="2" spans="1:47" s="15" customFormat="1" ht="12.75" customHeight="1" x14ac:dyDescent="0.2">
      <c r="A2" s="3"/>
      <c r="B2" s="6"/>
      <c r="C2" s="3"/>
      <c r="D2" s="9"/>
      <c r="E2" s="7"/>
      <c r="F2" s="7"/>
    </row>
    <row r="3" spans="1:47" s="15" customFormat="1" ht="15" x14ac:dyDescent="0.2">
      <c r="A3" s="5" t="s">
        <v>12</v>
      </c>
      <c r="B3" s="6"/>
      <c r="C3" s="3"/>
      <c r="D3" s="9"/>
      <c r="E3" s="7"/>
      <c r="F3" s="7"/>
    </row>
    <row r="4" spans="1:47" ht="12" thickBot="1" x14ac:dyDescent="0.25"/>
    <row r="5" spans="1:47" s="4" customFormat="1" ht="12.75" customHeight="1" x14ac:dyDescent="0.2">
      <c r="A5" s="93" t="s">
        <v>2</v>
      </c>
      <c r="B5" s="96" t="s">
        <v>0</v>
      </c>
      <c r="C5" s="96" t="s">
        <v>3</v>
      </c>
      <c r="D5" s="96" t="s">
        <v>4</v>
      </c>
      <c r="E5" s="99" t="s">
        <v>5</v>
      </c>
      <c r="F5" s="102" t="s">
        <v>6</v>
      </c>
    </row>
    <row r="6" spans="1:47" s="4" customFormat="1" ht="12.75" x14ac:dyDescent="0.2">
      <c r="A6" s="94"/>
      <c r="B6" s="97"/>
      <c r="C6" s="97"/>
      <c r="D6" s="97"/>
      <c r="E6" s="100"/>
      <c r="F6" s="103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25">
      <c r="A7" s="95"/>
      <c r="B7" s="98"/>
      <c r="C7" s="98"/>
      <c r="D7" s="13" t="s">
        <v>72</v>
      </c>
      <c r="E7" s="101"/>
      <c r="F7" s="104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12.75" customHeight="1" x14ac:dyDescent="0.2">
      <c r="A8" s="105" t="s">
        <v>58</v>
      </c>
      <c r="B8" s="106"/>
      <c r="C8" s="106"/>
      <c r="D8" s="106"/>
      <c r="E8" s="106"/>
      <c r="F8" s="107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21" customHeight="1" x14ac:dyDescent="0.2">
      <c r="A9" s="33">
        <v>1</v>
      </c>
      <c r="B9" s="34" t="s">
        <v>37</v>
      </c>
      <c r="C9" s="47" t="s">
        <v>26</v>
      </c>
      <c r="D9" s="16">
        <v>15</v>
      </c>
      <c r="E9" s="35"/>
      <c r="F9" s="36">
        <f t="shared" ref="F9:F30" si="0">SUM(D9*E9)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">
      <c r="A10" s="12">
        <v>2</v>
      </c>
      <c r="B10" s="18" t="s">
        <v>75</v>
      </c>
      <c r="C10" s="44" t="s">
        <v>15</v>
      </c>
      <c r="D10" s="58">
        <v>23.53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">
      <c r="A11" s="33">
        <v>3</v>
      </c>
      <c r="B11" s="18" t="s">
        <v>42</v>
      </c>
      <c r="C11" s="44" t="s">
        <v>26</v>
      </c>
      <c r="D11" s="59">
        <v>10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10.5" customHeight="1" x14ac:dyDescent="0.2">
      <c r="A12" s="12">
        <v>4</v>
      </c>
      <c r="B12" s="18" t="s">
        <v>76</v>
      </c>
      <c r="C12" s="44" t="s">
        <v>10</v>
      </c>
      <c r="D12" s="59">
        <v>3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10.5" customHeight="1" x14ac:dyDescent="0.2">
      <c r="A13" s="33">
        <v>5</v>
      </c>
      <c r="B13" s="30" t="s">
        <v>77</v>
      </c>
      <c r="C13" s="44" t="s">
        <v>10</v>
      </c>
      <c r="D13" s="26">
        <v>17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21" customHeight="1" x14ac:dyDescent="0.2">
      <c r="A14" s="12">
        <v>6</v>
      </c>
      <c r="B14" s="46" t="s">
        <v>92</v>
      </c>
      <c r="C14" s="44" t="s">
        <v>11</v>
      </c>
      <c r="D14" s="26">
        <v>2063</v>
      </c>
      <c r="E14" s="10"/>
      <c r="F14" s="1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21" customHeight="1" x14ac:dyDescent="0.2">
      <c r="A15" s="33">
        <v>7</v>
      </c>
      <c r="B15" s="46" t="s">
        <v>93</v>
      </c>
      <c r="C15" s="44" t="s">
        <v>11</v>
      </c>
      <c r="D15" s="26">
        <v>16462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21" customHeight="1" x14ac:dyDescent="0.2">
      <c r="A16" s="12">
        <v>8</v>
      </c>
      <c r="B16" s="41" t="s">
        <v>94</v>
      </c>
      <c r="C16" s="44" t="s">
        <v>11</v>
      </c>
      <c r="D16" s="26">
        <v>35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21" customHeight="1" x14ac:dyDescent="0.2">
      <c r="A17" s="33">
        <v>9</v>
      </c>
      <c r="B17" s="30" t="s">
        <v>78</v>
      </c>
      <c r="C17" s="44" t="s">
        <v>44</v>
      </c>
      <c r="D17" s="26">
        <v>1020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10.5" customHeight="1" x14ac:dyDescent="0.2">
      <c r="A18" s="12">
        <v>10</v>
      </c>
      <c r="B18" s="18" t="s">
        <v>79</v>
      </c>
      <c r="C18" s="44" t="s">
        <v>10</v>
      </c>
      <c r="D18" s="26">
        <v>15</v>
      </c>
      <c r="E18" s="10"/>
      <c r="F18" s="11">
        <f t="shared" si="0"/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21" customHeight="1" x14ac:dyDescent="0.2">
      <c r="A19" s="33">
        <v>11</v>
      </c>
      <c r="B19" s="18" t="s">
        <v>43</v>
      </c>
      <c r="C19" s="51" t="s">
        <v>10</v>
      </c>
      <c r="D19" s="26">
        <v>6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10.5" customHeight="1" x14ac:dyDescent="0.2">
      <c r="A20" s="12">
        <v>12</v>
      </c>
      <c r="B20" s="18" t="s">
        <v>80</v>
      </c>
      <c r="C20" s="44" t="s">
        <v>11</v>
      </c>
      <c r="D20" s="26">
        <v>6</v>
      </c>
      <c r="E20" s="10"/>
      <c r="F20" s="11">
        <f>SUM(D20*E20)</f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10.5" customHeight="1" x14ac:dyDescent="0.2">
      <c r="A21" s="33">
        <v>13</v>
      </c>
      <c r="B21" s="18" t="s">
        <v>81</v>
      </c>
      <c r="C21" s="44" t="s">
        <v>11</v>
      </c>
      <c r="D21" s="26">
        <v>44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10.5" customHeight="1" x14ac:dyDescent="0.2">
      <c r="A22" s="12">
        <v>14</v>
      </c>
      <c r="B22" s="18" t="s">
        <v>82</v>
      </c>
      <c r="C22" s="44" t="s">
        <v>11</v>
      </c>
      <c r="D22" s="26">
        <v>12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10.5" customHeight="1" x14ac:dyDescent="0.2">
      <c r="A23" s="33">
        <v>15</v>
      </c>
      <c r="B23" s="60" t="s">
        <v>83</v>
      </c>
      <c r="C23" s="61" t="s">
        <v>10</v>
      </c>
      <c r="D23" s="26">
        <v>7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21" customHeight="1" x14ac:dyDescent="0.2">
      <c r="A24" s="12">
        <v>16</v>
      </c>
      <c r="B24" s="18" t="s">
        <v>84</v>
      </c>
      <c r="C24" s="44" t="s">
        <v>11</v>
      </c>
      <c r="D24" s="26">
        <v>53</v>
      </c>
      <c r="E24" s="10"/>
      <c r="F24" s="11">
        <f t="shared" si="0"/>
        <v>0</v>
      </c>
      <c r="G24" s="15"/>
      <c r="H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21" customHeight="1" x14ac:dyDescent="0.2">
      <c r="A25" s="33">
        <v>17</v>
      </c>
      <c r="B25" s="18" t="s">
        <v>85</v>
      </c>
      <c r="C25" s="44" t="s">
        <v>11</v>
      </c>
      <c r="D25" s="26">
        <v>12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4" customFormat="1" ht="21" customHeight="1" x14ac:dyDescent="0.2">
      <c r="A26" s="12">
        <v>18</v>
      </c>
      <c r="B26" s="18" t="s">
        <v>86</v>
      </c>
      <c r="C26" s="44" t="s">
        <v>11</v>
      </c>
      <c r="D26" s="26">
        <v>28</v>
      </c>
      <c r="E26" s="10"/>
      <c r="F26" s="11">
        <f t="shared" si="0"/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s="4" customFormat="1" ht="10.5" customHeight="1" x14ac:dyDescent="0.2">
      <c r="A27" s="33">
        <v>19</v>
      </c>
      <c r="B27" s="18" t="s">
        <v>87</v>
      </c>
      <c r="C27" s="44" t="s">
        <v>29</v>
      </c>
      <c r="D27" s="26">
        <v>6</v>
      </c>
      <c r="E27" s="10"/>
      <c r="F27" s="11">
        <f t="shared" si="0"/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s="4" customFormat="1" ht="10.5" customHeight="1" x14ac:dyDescent="0.2">
      <c r="A28" s="12">
        <v>20</v>
      </c>
      <c r="B28" s="62" t="s">
        <v>88</v>
      </c>
      <c r="C28" s="44" t="s">
        <v>29</v>
      </c>
      <c r="D28" s="26">
        <v>5</v>
      </c>
      <c r="E28" s="10"/>
      <c r="F28" s="11">
        <f t="shared" si="0"/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s="4" customFormat="1" ht="10.5" customHeight="1" x14ac:dyDescent="0.2">
      <c r="A29" s="33">
        <v>21</v>
      </c>
      <c r="B29" s="62" t="s">
        <v>89</v>
      </c>
      <c r="C29" s="44" t="s">
        <v>29</v>
      </c>
      <c r="D29" s="26">
        <v>1</v>
      </c>
      <c r="E29" s="10"/>
      <c r="F29" s="11">
        <f t="shared" si="0"/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s="4" customFormat="1" ht="10.5" customHeight="1" x14ac:dyDescent="0.2">
      <c r="A30" s="12">
        <v>22</v>
      </c>
      <c r="B30" s="62" t="s">
        <v>90</v>
      </c>
      <c r="C30" s="44" t="s">
        <v>29</v>
      </c>
      <c r="D30" s="26">
        <v>2</v>
      </c>
      <c r="E30" s="10"/>
      <c r="F30" s="11">
        <f t="shared" si="0"/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10.5" customHeight="1" x14ac:dyDescent="0.2">
      <c r="A31" s="33">
        <v>23</v>
      </c>
      <c r="B31" s="18" t="s">
        <v>91</v>
      </c>
      <c r="C31" s="44" t="s">
        <v>11</v>
      </c>
      <c r="D31" s="26">
        <v>6</v>
      </c>
      <c r="E31" s="29"/>
      <c r="F31" s="11">
        <f t="shared" ref="F31" si="1">SUM(D31*E31)</f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24" customFormat="1" ht="12.6" customHeight="1" x14ac:dyDescent="0.2">
      <c r="A32" s="81" t="s">
        <v>13</v>
      </c>
      <c r="B32" s="82"/>
      <c r="C32" s="82"/>
      <c r="D32" s="82"/>
      <c r="E32" s="82"/>
      <c r="F32" s="83"/>
      <c r="G32" s="23"/>
      <c r="H32" s="23"/>
    </row>
    <row r="33" spans="1:47" s="4" customFormat="1" ht="10.9" customHeight="1" x14ac:dyDescent="0.2">
      <c r="A33" s="12">
        <v>24</v>
      </c>
      <c r="B33" s="18" t="s">
        <v>36</v>
      </c>
      <c r="C33" s="14" t="s">
        <v>10</v>
      </c>
      <c r="D33" s="16">
        <v>5</v>
      </c>
      <c r="E33" s="17"/>
      <c r="F33" s="11">
        <f t="shared" ref="F33" si="2">SUM(D33*E33)</f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</row>
    <row r="34" spans="1:47" s="4" customFormat="1" ht="21.6" customHeight="1" x14ac:dyDescent="0.2">
      <c r="A34" s="33">
        <v>25</v>
      </c>
      <c r="B34" s="18" t="s">
        <v>35</v>
      </c>
      <c r="C34" s="14" t="s">
        <v>10</v>
      </c>
      <c r="D34" s="16">
        <v>1</v>
      </c>
      <c r="E34" s="17"/>
      <c r="F34" s="11">
        <f t="shared" ref="F34:F35" si="3">SUM(D34*E34)</f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7" s="4" customFormat="1" ht="32.450000000000003" customHeight="1" x14ac:dyDescent="0.2">
      <c r="A35" s="12">
        <v>26</v>
      </c>
      <c r="B35" s="18" t="s">
        <v>32</v>
      </c>
      <c r="C35" s="14" t="s">
        <v>14</v>
      </c>
      <c r="D35" s="16">
        <v>1</v>
      </c>
      <c r="E35" s="17"/>
      <c r="F35" s="11">
        <f t="shared" si="3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1:47" s="4" customFormat="1" ht="12.6" customHeight="1" thickBot="1" x14ac:dyDescent="0.25">
      <c r="A36" s="108" t="s">
        <v>59</v>
      </c>
      <c r="B36" s="109"/>
      <c r="C36" s="109"/>
      <c r="D36" s="109"/>
      <c r="E36" s="110"/>
      <c r="F36" s="37">
        <f>SUM(F9:F35)</f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s="4" customFormat="1" ht="12.6" customHeight="1" x14ac:dyDescent="0.2">
      <c r="A37" s="78" t="s">
        <v>60</v>
      </c>
      <c r="B37" s="79"/>
      <c r="C37" s="79"/>
      <c r="D37" s="79"/>
      <c r="E37" s="79"/>
      <c r="F37" s="80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s="4" customFormat="1" ht="21" customHeight="1" x14ac:dyDescent="0.2">
      <c r="A38" s="33">
        <v>27</v>
      </c>
      <c r="B38" s="63" t="s">
        <v>37</v>
      </c>
      <c r="C38" s="64" t="s">
        <v>26</v>
      </c>
      <c r="D38" s="65">
        <v>5</v>
      </c>
      <c r="E38" s="10"/>
      <c r="F38" s="11">
        <f t="shared" ref="F38:F75" si="4">SUM(D38*E38)</f>
        <v>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s="4" customFormat="1" ht="10.5" customHeight="1" x14ac:dyDescent="0.2">
      <c r="A39" s="12">
        <v>28</v>
      </c>
      <c r="B39" s="66" t="s">
        <v>75</v>
      </c>
      <c r="C39" s="67" t="s">
        <v>15</v>
      </c>
      <c r="D39" s="68">
        <v>6.01</v>
      </c>
      <c r="E39" s="10"/>
      <c r="F39" s="11">
        <f t="shared" si="4"/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s="4" customFormat="1" ht="21" customHeight="1" x14ac:dyDescent="0.2">
      <c r="A40" s="33">
        <v>29</v>
      </c>
      <c r="B40" s="46" t="s">
        <v>38</v>
      </c>
      <c r="C40" s="67" t="s">
        <v>11</v>
      </c>
      <c r="D40" s="69">
        <v>1099</v>
      </c>
      <c r="E40" s="10"/>
      <c r="F40" s="11">
        <f t="shared" si="4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s="4" customFormat="1" ht="21" customHeight="1" x14ac:dyDescent="0.2">
      <c r="A41" s="33">
        <v>30</v>
      </c>
      <c r="B41" s="46" t="s">
        <v>41</v>
      </c>
      <c r="C41" s="67" t="s">
        <v>11</v>
      </c>
      <c r="D41" s="69">
        <v>3162</v>
      </c>
      <c r="E41" s="10"/>
      <c r="F41" s="11">
        <f t="shared" si="4"/>
        <v>0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s="4" customFormat="1" ht="10.5" customHeight="1" x14ac:dyDescent="0.2">
      <c r="A42" s="12">
        <v>31</v>
      </c>
      <c r="B42" s="66" t="s">
        <v>79</v>
      </c>
      <c r="C42" s="67" t="s">
        <v>10</v>
      </c>
      <c r="D42" s="69">
        <v>9</v>
      </c>
      <c r="E42" s="10"/>
      <c r="F42" s="11">
        <f t="shared" si="4"/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s="4" customFormat="1" ht="10.5" customHeight="1" x14ac:dyDescent="0.2">
      <c r="A43" s="33">
        <v>32</v>
      </c>
      <c r="B43" s="66" t="s">
        <v>80</v>
      </c>
      <c r="C43" s="67" t="s">
        <v>11</v>
      </c>
      <c r="D43" s="69">
        <v>6</v>
      </c>
      <c r="E43" s="10"/>
      <c r="F43" s="11">
        <f t="shared" si="4"/>
        <v>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s="4" customFormat="1" ht="10.5" customHeight="1" x14ac:dyDescent="0.2">
      <c r="A44" s="33">
        <v>33</v>
      </c>
      <c r="B44" s="66" t="s">
        <v>81</v>
      </c>
      <c r="C44" s="67" t="s">
        <v>11</v>
      </c>
      <c r="D44" s="69">
        <v>30</v>
      </c>
      <c r="E44" s="10"/>
      <c r="F44" s="11">
        <f t="shared" si="4"/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s="4" customFormat="1" ht="10.5" customHeight="1" x14ac:dyDescent="0.2">
      <c r="A45" s="12">
        <v>34</v>
      </c>
      <c r="B45" s="66" t="s">
        <v>82</v>
      </c>
      <c r="C45" s="67" t="s">
        <v>11</v>
      </c>
      <c r="D45" s="69">
        <v>10</v>
      </c>
      <c r="E45" s="10"/>
      <c r="F45" s="11">
        <f t="shared" si="4"/>
        <v>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s="4" customFormat="1" ht="10.5" customHeight="1" x14ac:dyDescent="0.2">
      <c r="A46" s="33">
        <v>35</v>
      </c>
      <c r="B46" s="60" t="s">
        <v>83</v>
      </c>
      <c r="C46" s="61" t="s">
        <v>10</v>
      </c>
      <c r="D46" s="69">
        <v>9</v>
      </c>
      <c r="E46" s="10"/>
      <c r="F46" s="11">
        <f t="shared" si="4"/>
        <v>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s="4" customFormat="1" ht="21" customHeight="1" x14ac:dyDescent="0.2">
      <c r="A47" s="33">
        <v>36</v>
      </c>
      <c r="B47" s="66" t="s">
        <v>84</v>
      </c>
      <c r="C47" s="67" t="s">
        <v>11</v>
      </c>
      <c r="D47" s="69">
        <v>114</v>
      </c>
      <c r="E47" s="10"/>
      <c r="F47" s="11">
        <f t="shared" si="4"/>
        <v>0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s="4" customFormat="1" ht="21" customHeight="1" x14ac:dyDescent="0.2">
      <c r="A48" s="12">
        <v>37</v>
      </c>
      <c r="B48" s="66" t="s">
        <v>85</v>
      </c>
      <c r="C48" s="67" t="s">
        <v>11</v>
      </c>
      <c r="D48" s="69">
        <v>13</v>
      </c>
      <c r="E48" s="10"/>
      <c r="F48" s="11">
        <f t="shared" si="4"/>
        <v>0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1:47" s="4" customFormat="1" ht="10.5" customHeight="1" x14ac:dyDescent="0.2">
      <c r="A49" s="33">
        <v>38</v>
      </c>
      <c r="B49" s="70" t="s">
        <v>88</v>
      </c>
      <c r="C49" s="67" t="s">
        <v>29</v>
      </c>
      <c r="D49" s="69">
        <v>9</v>
      </c>
      <c r="E49" s="10"/>
      <c r="F49" s="11">
        <f t="shared" si="4"/>
        <v>0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1:47" s="4" customFormat="1" ht="10.5" customHeight="1" x14ac:dyDescent="0.2">
      <c r="A50" s="33">
        <v>39</v>
      </c>
      <c r="B50" s="70" t="s">
        <v>89</v>
      </c>
      <c r="C50" s="67" t="s">
        <v>29</v>
      </c>
      <c r="D50" s="69">
        <v>1</v>
      </c>
      <c r="E50" s="10"/>
      <c r="F50" s="11">
        <f t="shared" si="4"/>
        <v>0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1:47" s="4" customFormat="1" ht="21" customHeight="1" x14ac:dyDescent="0.2">
      <c r="A51" s="12">
        <v>40</v>
      </c>
      <c r="B51" s="66" t="s">
        <v>45</v>
      </c>
      <c r="C51" s="67" t="s">
        <v>11</v>
      </c>
      <c r="D51" s="69">
        <v>2690</v>
      </c>
      <c r="E51" s="10"/>
      <c r="F51" s="11">
        <f t="shared" si="4"/>
        <v>0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s="4" customFormat="1" ht="10.5" customHeight="1" x14ac:dyDescent="0.2">
      <c r="A52" s="33">
        <v>41</v>
      </c>
      <c r="B52" s="66" t="s">
        <v>101</v>
      </c>
      <c r="C52" s="67" t="s">
        <v>10</v>
      </c>
      <c r="D52" s="69">
        <v>28</v>
      </c>
      <c r="E52" s="10"/>
      <c r="F52" s="11">
        <f t="shared" si="4"/>
        <v>0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s="4" customFormat="1" ht="10.5" customHeight="1" x14ac:dyDescent="0.2">
      <c r="A53" s="33">
        <v>42</v>
      </c>
      <c r="B53" s="71" t="s">
        <v>102</v>
      </c>
      <c r="C53" s="67" t="s">
        <v>44</v>
      </c>
      <c r="D53" s="69">
        <v>2088</v>
      </c>
      <c r="E53" s="10"/>
      <c r="F53" s="11">
        <f t="shared" si="4"/>
        <v>0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s="4" customFormat="1" ht="10.5" customHeight="1" x14ac:dyDescent="0.2">
      <c r="A54" s="12">
        <v>43</v>
      </c>
      <c r="B54" s="66" t="s">
        <v>103</v>
      </c>
      <c r="C54" s="67" t="s">
        <v>27</v>
      </c>
      <c r="D54" s="69">
        <v>16140</v>
      </c>
      <c r="E54" s="10"/>
      <c r="F54" s="11">
        <f t="shared" si="4"/>
        <v>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s="4" customFormat="1" ht="21" customHeight="1" x14ac:dyDescent="0.2">
      <c r="A55" s="33">
        <v>44</v>
      </c>
      <c r="B55" s="30" t="s">
        <v>104</v>
      </c>
      <c r="C55" s="67" t="s">
        <v>27</v>
      </c>
      <c r="D55" s="69">
        <v>1864</v>
      </c>
      <c r="E55" s="10"/>
      <c r="F55" s="11">
        <f t="shared" si="4"/>
        <v>0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s="4" customFormat="1" ht="21" customHeight="1" x14ac:dyDescent="0.2">
      <c r="A56" s="33">
        <v>45</v>
      </c>
      <c r="B56" s="19" t="s">
        <v>47</v>
      </c>
      <c r="C56" s="39" t="s">
        <v>27</v>
      </c>
      <c r="D56" s="69">
        <v>13450</v>
      </c>
      <c r="E56" s="10"/>
      <c r="F56" s="11">
        <f t="shared" si="4"/>
        <v>0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s="4" customFormat="1" ht="21" customHeight="1" x14ac:dyDescent="0.2">
      <c r="A57" s="12">
        <v>46</v>
      </c>
      <c r="B57" s="30" t="s">
        <v>124</v>
      </c>
      <c r="C57" s="57" t="s">
        <v>44</v>
      </c>
      <c r="D57" s="69">
        <v>1250</v>
      </c>
      <c r="E57" s="10"/>
      <c r="F57" s="11">
        <f t="shared" si="4"/>
        <v>0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s="4" customFormat="1" ht="21" customHeight="1" x14ac:dyDescent="0.2">
      <c r="A58" s="33">
        <v>47</v>
      </c>
      <c r="B58" s="18" t="s">
        <v>127</v>
      </c>
      <c r="C58" s="57" t="s">
        <v>44</v>
      </c>
      <c r="D58" s="69">
        <v>2732</v>
      </c>
      <c r="E58" s="10"/>
      <c r="F58" s="11">
        <f t="shared" si="4"/>
        <v>0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s="4" customFormat="1" ht="10.5" customHeight="1" x14ac:dyDescent="0.2">
      <c r="A59" s="33">
        <v>48</v>
      </c>
      <c r="B59" s="31" t="s">
        <v>105</v>
      </c>
      <c r="C59" s="67" t="s">
        <v>10</v>
      </c>
      <c r="D59" s="69">
        <v>26</v>
      </c>
      <c r="E59" s="10"/>
      <c r="F59" s="11">
        <f t="shared" si="4"/>
        <v>0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s="4" customFormat="1" ht="21" customHeight="1" x14ac:dyDescent="0.2">
      <c r="A60" s="12">
        <v>49</v>
      </c>
      <c r="B60" s="72" t="s">
        <v>104</v>
      </c>
      <c r="C60" s="67" t="s">
        <v>27</v>
      </c>
      <c r="D60" s="69">
        <v>2655</v>
      </c>
      <c r="E60" s="10"/>
      <c r="F60" s="11">
        <f t="shared" si="4"/>
        <v>0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s="4" customFormat="1" ht="21" customHeight="1" x14ac:dyDescent="0.2">
      <c r="A61" s="33">
        <v>50</v>
      </c>
      <c r="B61" s="72" t="s">
        <v>47</v>
      </c>
      <c r="C61" s="67" t="s">
        <v>27</v>
      </c>
      <c r="D61" s="69">
        <v>2955</v>
      </c>
      <c r="E61" s="10"/>
      <c r="F61" s="11">
        <f t="shared" ref="F61" si="5">SUM(D61*E61)</f>
        <v>0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s="4" customFormat="1" ht="21" customHeight="1" x14ac:dyDescent="0.2">
      <c r="A62" s="33">
        <v>51</v>
      </c>
      <c r="B62" s="43" t="s">
        <v>125</v>
      </c>
      <c r="C62" s="67" t="s">
        <v>44</v>
      </c>
      <c r="D62" s="69">
        <v>560</v>
      </c>
      <c r="E62" s="10"/>
      <c r="F62" s="11">
        <f t="shared" ref="F62" si="6">SUM(D62*E62)</f>
        <v>0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s="4" customFormat="1" ht="21" customHeight="1" x14ac:dyDescent="0.2">
      <c r="A63" s="12">
        <v>52</v>
      </c>
      <c r="B63" s="43" t="s">
        <v>34</v>
      </c>
      <c r="C63" s="67" t="s">
        <v>44</v>
      </c>
      <c r="D63" s="69">
        <v>232</v>
      </c>
      <c r="E63" s="10"/>
      <c r="F63" s="11">
        <f t="shared" ref="F63:F69" si="7">SUM(D63*E63)</f>
        <v>0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s="4" customFormat="1" ht="21" customHeight="1" x14ac:dyDescent="0.2">
      <c r="A64" s="33">
        <v>53</v>
      </c>
      <c r="B64" s="31" t="s">
        <v>106</v>
      </c>
      <c r="C64" s="67" t="s">
        <v>10</v>
      </c>
      <c r="D64" s="69">
        <v>1</v>
      </c>
      <c r="E64" s="10"/>
      <c r="F64" s="11">
        <f t="shared" si="7"/>
        <v>0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s="4" customFormat="1" ht="21" customHeight="1" x14ac:dyDescent="0.2">
      <c r="A65" s="33">
        <v>54</v>
      </c>
      <c r="B65" s="72" t="s">
        <v>47</v>
      </c>
      <c r="C65" s="67" t="s">
        <v>27</v>
      </c>
      <c r="D65" s="69">
        <v>490</v>
      </c>
      <c r="E65" s="10"/>
      <c r="F65" s="11">
        <f t="shared" si="7"/>
        <v>0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s="4" customFormat="1" ht="21" customHeight="1" x14ac:dyDescent="0.2">
      <c r="A66" s="12">
        <v>55</v>
      </c>
      <c r="B66" s="43" t="s">
        <v>125</v>
      </c>
      <c r="C66" s="67" t="s">
        <v>44</v>
      </c>
      <c r="D66" s="69">
        <v>86</v>
      </c>
      <c r="E66" s="10"/>
      <c r="F66" s="11">
        <f t="shared" si="7"/>
        <v>0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s="4" customFormat="1" ht="21" customHeight="1" x14ac:dyDescent="0.2">
      <c r="A67" s="33">
        <v>56</v>
      </c>
      <c r="B67" s="43" t="s">
        <v>34</v>
      </c>
      <c r="C67" s="67" t="s">
        <v>44</v>
      </c>
      <c r="D67" s="69">
        <v>40</v>
      </c>
      <c r="E67" s="10"/>
      <c r="F67" s="11">
        <f t="shared" si="7"/>
        <v>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s="4" customFormat="1" ht="21" customHeight="1" x14ac:dyDescent="0.2">
      <c r="A68" s="33">
        <v>57</v>
      </c>
      <c r="B68" s="31" t="s">
        <v>107</v>
      </c>
      <c r="C68" s="67" t="s">
        <v>10</v>
      </c>
      <c r="D68" s="69">
        <v>1</v>
      </c>
      <c r="E68" s="10"/>
      <c r="F68" s="11">
        <f t="shared" si="7"/>
        <v>0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s="4" customFormat="1" ht="21" customHeight="1" x14ac:dyDescent="0.2">
      <c r="A69" s="12">
        <v>58</v>
      </c>
      <c r="B69" s="72" t="s">
        <v>104</v>
      </c>
      <c r="C69" s="67" t="s">
        <v>27</v>
      </c>
      <c r="D69" s="69">
        <v>520</v>
      </c>
      <c r="E69" s="10"/>
      <c r="F69" s="11">
        <f t="shared" si="7"/>
        <v>0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s="4" customFormat="1" ht="21" customHeight="1" x14ac:dyDescent="0.2">
      <c r="A70" s="33">
        <v>59</v>
      </c>
      <c r="B70" s="72" t="s">
        <v>47</v>
      </c>
      <c r="C70" s="67" t="s">
        <v>27</v>
      </c>
      <c r="D70" s="69">
        <v>730</v>
      </c>
      <c r="E70" s="10"/>
      <c r="F70" s="11">
        <f t="shared" ref="F70:F72" si="8">SUM(D70*E70)</f>
        <v>0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s="4" customFormat="1" ht="21" customHeight="1" x14ac:dyDescent="0.2">
      <c r="A71" s="33">
        <v>60</v>
      </c>
      <c r="B71" s="43" t="s">
        <v>125</v>
      </c>
      <c r="C71" s="67" t="s">
        <v>44</v>
      </c>
      <c r="D71" s="69">
        <v>125</v>
      </c>
      <c r="E71" s="10"/>
      <c r="F71" s="11">
        <f>SUM(D71*E71)</f>
        <v>0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s="4" customFormat="1" ht="21" customHeight="1" x14ac:dyDescent="0.2">
      <c r="A72" s="12">
        <v>61</v>
      </c>
      <c r="B72" s="43" t="s">
        <v>34</v>
      </c>
      <c r="C72" s="67" t="s">
        <v>44</v>
      </c>
      <c r="D72" s="69">
        <v>58</v>
      </c>
      <c r="E72" s="10"/>
      <c r="F72" s="11">
        <f t="shared" si="8"/>
        <v>0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s="4" customFormat="1" ht="21.6" customHeight="1" x14ac:dyDescent="0.2">
      <c r="A73" s="33">
        <v>62</v>
      </c>
      <c r="B73" s="19" t="s">
        <v>16</v>
      </c>
      <c r="C73" s="39" t="s">
        <v>17</v>
      </c>
      <c r="D73" s="22">
        <v>1</v>
      </c>
      <c r="E73" s="10"/>
      <c r="F73" s="11">
        <f t="shared" si="4"/>
        <v>0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s="4" customFormat="1" ht="21.6" customHeight="1" x14ac:dyDescent="0.2">
      <c r="A74" s="33">
        <v>63</v>
      </c>
      <c r="B74" s="20" t="s">
        <v>33</v>
      </c>
      <c r="C74" s="21" t="s">
        <v>17</v>
      </c>
      <c r="D74" s="22">
        <v>1</v>
      </c>
      <c r="E74" s="10"/>
      <c r="F74" s="11">
        <f t="shared" si="4"/>
        <v>0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s="4" customFormat="1" ht="10.9" customHeight="1" x14ac:dyDescent="0.2">
      <c r="A75" s="12">
        <v>64</v>
      </c>
      <c r="B75" s="20" t="s">
        <v>67</v>
      </c>
      <c r="C75" s="21" t="s">
        <v>17</v>
      </c>
      <c r="D75" s="22">
        <v>1</v>
      </c>
      <c r="E75" s="10"/>
      <c r="F75" s="11">
        <f t="shared" si="4"/>
        <v>0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s="24" customFormat="1" ht="12.6" customHeight="1" x14ac:dyDescent="0.2">
      <c r="A76" s="81" t="s">
        <v>13</v>
      </c>
      <c r="B76" s="82"/>
      <c r="C76" s="82"/>
      <c r="D76" s="82"/>
      <c r="E76" s="82"/>
      <c r="F76" s="83"/>
      <c r="G76" s="23"/>
      <c r="H76" s="23"/>
    </row>
    <row r="77" spans="1:47" s="24" customFormat="1" ht="10.9" customHeight="1" x14ac:dyDescent="0.2">
      <c r="A77" s="33">
        <v>65</v>
      </c>
      <c r="B77" s="19" t="s">
        <v>18</v>
      </c>
      <c r="C77" s="25" t="s">
        <v>14</v>
      </c>
      <c r="D77" s="26">
        <v>1</v>
      </c>
      <c r="E77" s="27"/>
      <c r="F77" s="11">
        <f t="shared" ref="F77:F78" si="9">SUM(D77*E77)</f>
        <v>0</v>
      </c>
      <c r="G77" s="23"/>
      <c r="H77" s="23"/>
    </row>
    <row r="78" spans="1:47" s="24" customFormat="1" ht="10.9" customHeight="1" x14ac:dyDescent="0.2">
      <c r="A78" s="33">
        <v>66</v>
      </c>
      <c r="B78" s="19" t="s">
        <v>19</v>
      </c>
      <c r="C78" s="25" t="s">
        <v>15</v>
      </c>
      <c r="D78" s="38">
        <v>1.1200000000000001</v>
      </c>
      <c r="E78" s="27"/>
      <c r="F78" s="11">
        <f t="shared" si="9"/>
        <v>0</v>
      </c>
      <c r="G78" s="23"/>
    </row>
    <row r="79" spans="1:47" s="4" customFormat="1" ht="12.6" customHeight="1" thickBot="1" x14ac:dyDescent="0.25">
      <c r="A79" s="84" t="s">
        <v>61</v>
      </c>
      <c r="B79" s="85"/>
      <c r="C79" s="85"/>
      <c r="D79" s="85"/>
      <c r="E79" s="86"/>
      <c r="F79" s="40">
        <f>SUM(F38:F78)</f>
        <v>0</v>
      </c>
      <c r="G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s="4" customFormat="1" ht="12.6" customHeight="1" x14ac:dyDescent="0.2">
      <c r="A80" s="78" t="s">
        <v>62</v>
      </c>
      <c r="B80" s="79"/>
      <c r="C80" s="79"/>
      <c r="D80" s="79"/>
      <c r="E80" s="79"/>
      <c r="F80" s="80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47" s="4" customFormat="1" ht="10.9" customHeight="1" x14ac:dyDescent="0.2">
      <c r="A81" s="12">
        <v>67</v>
      </c>
      <c r="B81" s="63" t="s">
        <v>37</v>
      </c>
      <c r="C81" s="64" t="s">
        <v>26</v>
      </c>
      <c r="D81" s="65">
        <v>5</v>
      </c>
      <c r="E81" s="10"/>
      <c r="F81" s="11">
        <f t="shared" ref="F81:F120" si="10">SUM(D81*E81)</f>
        <v>0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</row>
    <row r="82" spans="1:47" s="4" customFormat="1" ht="10.5" customHeight="1" x14ac:dyDescent="0.2">
      <c r="A82" s="12">
        <v>68</v>
      </c>
      <c r="B82" s="66" t="s">
        <v>75</v>
      </c>
      <c r="C82" s="67" t="s">
        <v>15</v>
      </c>
      <c r="D82" s="68">
        <v>0.53</v>
      </c>
      <c r="E82" s="10"/>
      <c r="F82" s="11">
        <f t="shared" si="10"/>
        <v>0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</row>
    <row r="83" spans="1:47" s="4" customFormat="1" ht="21" customHeight="1" x14ac:dyDescent="0.2">
      <c r="A83" s="12">
        <v>69</v>
      </c>
      <c r="B83" s="46" t="s">
        <v>39</v>
      </c>
      <c r="C83" s="67" t="s">
        <v>11</v>
      </c>
      <c r="D83" s="69">
        <v>345</v>
      </c>
      <c r="E83" s="10"/>
      <c r="F83" s="11">
        <f t="shared" si="10"/>
        <v>0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</row>
    <row r="84" spans="1:47" s="4" customFormat="1" ht="10.5" customHeight="1" x14ac:dyDescent="0.2">
      <c r="A84" s="12">
        <v>70</v>
      </c>
      <c r="B84" s="66" t="s">
        <v>79</v>
      </c>
      <c r="C84" s="67" t="s">
        <v>10</v>
      </c>
      <c r="D84" s="69">
        <v>3</v>
      </c>
      <c r="E84" s="10"/>
      <c r="F84" s="11">
        <f t="shared" si="10"/>
        <v>0</v>
      </c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</row>
    <row r="85" spans="1:47" s="4" customFormat="1" ht="21" customHeight="1" x14ac:dyDescent="0.2">
      <c r="A85" s="12">
        <v>71</v>
      </c>
      <c r="B85" s="66" t="s">
        <v>108</v>
      </c>
      <c r="C85" s="67" t="s">
        <v>11</v>
      </c>
      <c r="D85" s="69">
        <v>27</v>
      </c>
      <c r="E85" s="10"/>
      <c r="F85" s="11">
        <f t="shared" si="10"/>
        <v>0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47" s="4" customFormat="1" ht="10.5" customHeight="1" x14ac:dyDescent="0.2">
      <c r="A86" s="12">
        <v>72</v>
      </c>
      <c r="B86" s="70" t="s">
        <v>109</v>
      </c>
      <c r="C86" s="67" t="s">
        <v>29</v>
      </c>
      <c r="D86" s="69">
        <v>3</v>
      </c>
      <c r="E86" s="10"/>
      <c r="F86" s="11">
        <f t="shared" si="10"/>
        <v>0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</row>
    <row r="87" spans="1:47" s="4" customFormat="1" ht="21" customHeight="1" x14ac:dyDescent="0.2">
      <c r="A87" s="12">
        <v>73</v>
      </c>
      <c r="B87" s="66" t="s">
        <v>45</v>
      </c>
      <c r="C87" s="67" t="s">
        <v>11</v>
      </c>
      <c r="D87" s="69">
        <v>140</v>
      </c>
      <c r="E87" s="10"/>
      <c r="F87" s="11">
        <f t="shared" si="10"/>
        <v>0</v>
      </c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</row>
    <row r="88" spans="1:47" s="4" customFormat="1" ht="10.5" customHeight="1" x14ac:dyDescent="0.2">
      <c r="A88" s="12">
        <v>74</v>
      </c>
      <c r="B88" s="66" t="s">
        <v>101</v>
      </c>
      <c r="C88" s="67" t="s">
        <v>10</v>
      </c>
      <c r="D88" s="69">
        <v>3</v>
      </c>
      <c r="E88" s="10"/>
      <c r="F88" s="11">
        <f t="shared" si="10"/>
        <v>0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47" s="4" customFormat="1" ht="10.5" customHeight="1" x14ac:dyDescent="0.2">
      <c r="A89" s="12">
        <v>75</v>
      </c>
      <c r="B89" s="71" t="s">
        <v>102</v>
      </c>
      <c r="C89" s="67" t="s">
        <v>44</v>
      </c>
      <c r="D89" s="69">
        <v>207</v>
      </c>
      <c r="E89" s="10"/>
      <c r="F89" s="11">
        <f t="shared" si="10"/>
        <v>0</v>
      </c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</row>
    <row r="90" spans="1:47" s="4" customFormat="1" ht="10.5" customHeight="1" x14ac:dyDescent="0.2">
      <c r="A90" s="12">
        <v>76</v>
      </c>
      <c r="B90" s="66" t="s">
        <v>103</v>
      </c>
      <c r="C90" s="67" t="s">
        <v>27</v>
      </c>
      <c r="D90" s="69">
        <v>840</v>
      </c>
      <c r="E90" s="10"/>
      <c r="F90" s="11">
        <f t="shared" si="10"/>
        <v>0</v>
      </c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</row>
    <row r="91" spans="1:47" s="4" customFormat="1" ht="21" customHeight="1" x14ac:dyDescent="0.2">
      <c r="A91" s="12">
        <v>77</v>
      </c>
      <c r="B91" s="19" t="s">
        <v>47</v>
      </c>
      <c r="C91" s="39" t="s">
        <v>27</v>
      </c>
      <c r="D91" s="69">
        <v>700</v>
      </c>
      <c r="E91" s="10"/>
      <c r="F91" s="11">
        <f t="shared" si="10"/>
        <v>0</v>
      </c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</row>
    <row r="92" spans="1:47" s="4" customFormat="1" ht="21" customHeight="1" x14ac:dyDescent="0.2">
      <c r="A92" s="12">
        <v>78</v>
      </c>
      <c r="B92" s="30" t="s">
        <v>124</v>
      </c>
      <c r="C92" s="57" t="s">
        <v>44</v>
      </c>
      <c r="D92" s="69">
        <v>66</v>
      </c>
      <c r="E92" s="10"/>
      <c r="F92" s="11">
        <f t="shared" si="10"/>
        <v>0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</row>
    <row r="93" spans="1:47" s="4" customFormat="1" ht="21" customHeight="1" x14ac:dyDescent="0.2">
      <c r="A93" s="12">
        <v>79</v>
      </c>
      <c r="B93" s="18" t="s">
        <v>46</v>
      </c>
      <c r="C93" s="57" t="s">
        <v>44</v>
      </c>
      <c r="D93" s="69">
        <v>144</v>
      </c>
      <c r="E93" s="10"/>
      <c r="F93" s="11">
        <f t="shared" si="10"/>
        <v>0</v>
      </c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</row>
    <row r="94" spans="1:47" s="4" customFormat="1" ht="10.5" customHeight="1" x14ac:dyDescent="0.2">
      <c r="A94" s="12">
        <v>80</v>
      </c>
      <c r="B94" s="31" t="s">
        <v>105</v>
      </c>
      <c r="C94" s="67" t="s">
        <v>10</v>
      </c>
      <c r="D94" s="69">
        <v>1</v>
      </c>
      <c r="E94" s="10"/>
      <c r="F94" s="11">
        <f t="shared" si="10"/>
        <v>0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</row>
    <row r="95" spans="1:47" s="4" customFormat="1" ht="21" customHeight="1" x14ac:dyDescent="0.2">
      <c r="A95" s="12">
        <v>81</v>
      </c>
      <c r="B95" s="72" t="s">
        <v>47</v>
      </c>
      <c r="C95" s="67" t="s">
        <v>27</v>
      </c>
      <c r="D95" s="69">
        <v>160</v>
      </c>
      <c r="E95" s="10"/>
      <c r="F95" s="11">
        <f t="shared" si="10"/>
        <v>0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</row>
    <row r="96" spans="1:47" s="4" customFormat="1" ht="21" customHeight="1" x14ac:dyDescent="0.2">
      <c r="A96" s="12">
        <v>82</v>
      </c>
      <c r="B96" s="43" t="s">
        <v>125</v>
      </c>
      <c r="C96" s="67" t="s">
        <v>44</v>
      </c>
      <c r="D96" s="69">
        <v>26</v>
      </c>
      <c r="E96" s="10"/>
      <c r="F96" s="11">
        <f t="shared" si="10"/>
        <v>0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</row>
    <row r="97" spans="1:47" s="4" customFormat="1" ht="21" customHeight="1" x14ac:dyDescent="0.2">
      <c r="A97" s="12">
        <v>83</v>
      </c>
      <c r="B97" s="43" t="s">
        <v>34</v>
      </c>
      <c r="C97" s="67" t="s">
        <v>44</v>
      </c>
      <c r="D97" s="69">
        <v>12</v>
      </c>
      <c r="E97" s="10"/>
      <c r="F97" s="11">
        <f t="shared" si="10"/>
        <v>0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</row>
    <row r="98" spans="1:47" s="4" customFormat="1" ht="21" customHeight="1" x14ac:dyDescent="0.2">
      <c r="A98" s="12">
        <v>84</v>
      </c>
      <c r="B98" s="31" t="s">
        <v>107</v>
      </c>
      <c r="C98" s="67" t="s">
        <v>10</v>
      </c>
      <c r="D98" s="69">
        <v>1</v>
      </c>
      <c r="E98" s="10"/>
      <c r="F98" s="11">
        <f t="shared" ref="F98:F101" si="11">SUM(D98*E98)</f>
        <v>0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</row>
    <row r="99" spans="1:47" s="4" customFormat="1" ht="21" customHeight="1" x14ac:dyDescent="0.2">
      <c r="A99" s="12">
        <v>85</v>
      </c>
      <c r="B99" s="72" t="s">
        <v>47</v>
      </c>
      <c r="C99" s="67" t="s">
        <v>27</v>
      </c>
      <c r="D99" s="69">
        <v>695</v>
      </c>
      <c r="E99" s="10"/>
      <c r="F99" s="11">
        <f t="shared" si="11"/>
        <v>0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</row>
    <row r="100" spans="1:47" s="4" customFormat="1" ht="21" customHeight="1" x14ac:dyDescent="0.2">
      <c r="A100" s="12">
        <v>86</v>
      </c>
      <c r="B100" s="43" t="s">
        <v>125</v>
      </c>
      <c r="C100" s="67" t="s">
        <v>44</v>
      </c>
      <c r="D100" s="69">
        <v>116</v>
      </c>
      <c r="E100" s="10"/>
      <c r="F100" s="11">
        <f t="shared" si="11"/>
        <v>0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</row>
    <row r="101" spans="1:47" s="4" customFormat="1" ht="21" customHeight="1" x14ac:dyDescent="0.2">
      <c r="A101" s="12">
        <v>87</v>
      </c>
      <c r="B101" s="43" t="s">
        <v>34</v>
      </c>
      <c r="C101" s="67" t="s">
        <v>44</v>
      </c>
      <c r="D101" s="69">
        <v>54</v>
      </c>
      <c r="E101" s="10"/>
      <c r="F101" s="11">
        <f t="shared" si="11"/>
        <v>0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</row>
    <row r="102" spans="1:47" s="4" customFormat="1" ht="21.6" customHeight="1" x14ac:dyDescent="0.2">
      <c r="A102" s="12">
        <v>88</v>
      </c>
      <c r="B102" s="31" t="s">
        <v>73</v>
      </c>
      <c r="C102" s="49" t="s">
        <v>10</v>
      </c>
      <c r="D102" s="48">
        <v>1</v>
      </c>
      <c r="E102" s="10"/>
      <c r="F102" s="11">
        <f t="shared" ref="F102:F112" si="12">SUM(D102*E102)</f>
        <v>0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</row>
    <row r="103" spans="1:47" s="4" customFormat="1" ht="10.5" customHeight="1" x14ac:dyDescent="0.2">
      <c r="A103" s="12">
        <v>89</v>
      </c>
      <c r="B103" s="45" t="s">
        <v>95</v>
      </c>
      <c r="C103" s="39" t="s">
        <v>10</v>
      </c>
      <c r="D103" s="53">
        <v>1</v>
      </c>
      <c r="E103" s="10"/>
      <c r="F103" s="11">
        <f t="shared" si="12"/>
        <v>0</v>
      </c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</row>
    <row r="104" spans="1:47" s="4" customFormat="1" ht="21" customHeight="1" x14ac:dyDescent="0.2">
      <c r="A104" s="12">
        <v>90</v>
      </c>
      <c r="B104" s="45" t="s">
        <v>96</v>
      </c>
      <c r="C104" s="39" t="s">
        <v>44</v>
      </c>
      <c r="D104" s="53">
        <v>179</v>
      </c>
      <c r="E104" s="10"/>
      <c r="F104" s="11">
        <f t="shared" si="12"/>
        <v>0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</row>
    <row r="105" spans="1:47" s="4" customFormat="1" ht="21" customHeight="1" x14ac:dyDescent="0.2">
      <c r="A105" s="12">
        <v>91</v>
      </c>
      <c r="B105" s="45" t="s">
        <v>97</v>
      </c>
      <c r="C105" s="39" t="s">
        <v>44</v>
      </c>
      <c r="D105" s="53">
        <v>47</v>
      </c>
      <c r="E105" s="10"/>
      <c r="F105" s="11">
        <f t="shared" si="12"/>
        <v>0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</row>
    <row r="106" spans="1:47" s="4" customFormat="1" ht="21" customHeight="1" x14ac:dyDescent="0.2">
      <c r="A106" s="12">
        <v>92</v>
      </c>
      <c r="B106" s="45" t="s">
        <v>51</v>
      </c>
      <c r="C106" s="39" t="s">
        <v>27</v>
      </c>
      <c r="D106" s="53">
        <v>155</v>
      </c>
      <c r="E106" s="10"/>
      <c r="F106" s="11">
        <f t="shared" si="12"/>
        <v>0</v>
      </c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</row>
    <row r="107" spans="1:47" s="4" customFormat="1" ht="21" customHeight="1" x14ac:dyDescent="0.2">
      <c r="A107" s="12">
        <v>93</v>
      </c>
      <c r="B107" s="43" t="s">
        <v>125</v>
      </c>
      <c r="C107" s="54" t="s">
        <v>27</v>
      </c>
      <c r="D107" s="53">
        <v>54</v>
      </c>
      <c r="E107" s="10"/>
      <c r="F107" s="11">
        <f t="shared" si="12"/>
        <v>0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</row>
    <row r="108" spans="1:47" s="4" customFormat="1" ht="10.5" customHeight="1" x14ac:dyDescent="0.2">
      <c r="A108" s="12">
        <v>94</v>
      </c>
      <c r="B108" s="45" t="s">
        <v>49</v>
      </c>
      <c r="C108" s="54" t="s">
        <v>27</v>
      </c>
      <c r="D108" s="53">
        <v>220</v>
      </c>
      <c r="E108" s="10"/>
      <c r="F108" s="11">
        <f t="shared" si="12"/>
        <v>0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</row>
    <row r="109" spans="1:47" s="4" customFormat="1" ht="21" customHeight="1" x14ac:dyDescent="0.2">
      <c r="A109" s="12">
        <v>95</v>
      </c>
      <c r="B109" s="50" t="s">
        <v>47</v>
      </c>
      <c r="C109" s="54" t="s">
        <v>27</v>
      </c>
      <c r="D109" s="53">
        <v>214</v>
      </c>
      <c r="E109" s="10"/>
      <c r="F109" s="11">
        <f t="shared" si="12"/>
        <v>0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</row>
    <row r="110" spans="1:47" s="4" customFormat="1" ht="10.5" customHeight="1" x14ac:dyDescent="0.2">
      <c r="A110" s="12">
        <v>96</v>
      </c>
      <c r="B110" s="43" t="s">
        <v>98</v>
      </c>
      <c r="C110" s="54" t="s">
        <v>27</v>
      </c>
      <c r="D110" s="53">
        <v>8</v>
      </c>
      <c r="E110" s="10"/>
      <c r="F110" s="11">
        <f t="shared" si="12"/>
        <v>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</row>
    <row r="111" spans="1:47" s="4" customFormat="1" ht="21" customHeight="1" x14ac:dyDescent="0.2">
      <c r="A111" s="12">
        <v>97</v>
      </c>
      <c r="B111" s="43" t="s">
        <v>53</v>
      </c>
      <c r="C111" s="54" t="s">
        <v>27</v>
      </c>
      <c r="D111" s="53">
        <v>143</v>
      </c>
      <c r="E111" s="10"/>
      <c r="F111" s="11">
        <f t="shared" si="12"/>
        <v>0</v>
      </c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</row>
    <row r="112" spans="1:47" s="4" customFormat="1" ht="21" customHeight="1" x14ac:dyDescent="0.2">
      <c r="A112" s="12">
        <v>98</v>
      </c>
      <c r="B112" s="45" t="s">
        <v>34</v>
      </c>
      <c r="C112" s="54" t="s">
        <v>27</v>
      </c>
      <c r="D112" s="53">
        <v>72</v>
      </c>
      <c r="E112" s="10"/>
      <c r="F112" s="11">
        <f t="shared" si="12"/>
        <v>0</v>
      </c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</row>
    <row r="113" spans="1:47" s="4" customFormat="1" ht="10.5" customHeight="1" x14ac:dyDescent="0.2">
      <c r="A113" s="12">
        <v>99</v>
      </c>
      <c r="B113" s="45" t="s">
        <v>99</v>
      </c>
      <c r="C113" s="54" t="s">
        <v>11</v>
      </c>
      <c r="D113" s="53">
        <v>23</v>
      </c>
      <c r="E113" s="10"/>
      <c r="F113" s="11">
        <f t="shared" ref="F113:F117" si="13">SUM(D113*E113)</f>
        <v>0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</row>
    <row r="114" spans="1:47" s="4" customFormat="1" ht="10.5" customHeight="1" x14ac:dyDescent="0.2">
      <c r="A114" s="12">
        <v>100</v>
      </c>
      <c r="B114" s="32" t="s">
        <v>54</v>
      </c>
      <c r="C114" s="54" t="s">
        <v>11</v>
      </c>
      <c r="D114" s="53">
        <v>23</v>
      </c>
      <c r="E114" s="10"/>
      <c r="F114" s="11">
        <f t="shared" si="13"/>
        <v>0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</row>
    <row r="115" spans="1:47" s="4" customFormat="1" ht="21" customHeight="1" x14ac:dyDescent="0.2">
      <c r="A115" s="12">
        <v>101</v>
      </c>
      <c r="B115" s="43" t="s">
        <v>55</v>
      </c>
      <c r="C115" s="55" t="s">
        <v>27</v>
      </c>
      <c r="D115" s="53">
        <v>127</v>
      </c>
      <c r="E115" s="10"/>
      <c r="F115" s="11">
        <f t="shared" si="13"/>
        <v>0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</row>
    <row r="116" spans="1:47" s="4" customFormat="1" ht="21" customHeight="1" x14ac:dyDescent="0.2">
      <c r="A116" s="12">
        <v>102</v>
      </c>
      <c r="B116" s="42" t="s">
        <v>56</v>
      </c>
      <c r="C116" s="55" t="s">
        <v>27</v>
      </c>
      <c r="D116" s="53">
        <v>50</v>
      </c>
      <c r="E116" s="10"/>
      <c r="F116" s="11">
        <f t="shared" si="13"/>
        <v>0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</row>
    <row r="117" spans="1:47" s="4" customFormat="1" ht="10.5" customHeight="1" x14ac:dyDescent="0.2">
      <c r="A117" s="12">
        <v>103</v>
      </c>
      <c r="B117" s="56" t="s">
        <v>100</v>
      </c>
      <c r="C117" s="55" t="s">
        <v>27</v>
      </c>
      <c r="D117" s="53">
        <v>105</v>
      </c>
      <c r="E117" s="10"/>
      <c r="F117" s="11">
        <f t="shared" si="13"/>
        <v>0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</row>
    <row r="118" spans="1:47" s="4" customFormat="1" ht="21.6" customHeight="1" x14ac:dyDescent="0.2">
      <c r="A118" s="12">
        <v>104</v>
      </c>
      <c r="B118" s="19" t="s">
        <v>16</v>
      </c>
      <c r="C118" s="39" t="s">
        <v>17</v>
      </c>
      <c r="D118" s="22">
        <v>1</v>
      </c>
      <c r="E118" s="10"/>
      <c r="F118" s="11">
        <f t="shared" si="10"/>
        <v>0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</row>
    <row r="119" spans="1:47" s="4" customFormat="1" ht="10.5" customHeight="1" x14ac:dyDescent="0.2">
      <c r="A119" s="12">
        <v>105</v>
      </c>
      <c r="B119" s="20" t="s">
        <v>40</v>
      </c>
      <c r="C119" s="21" t="s">
        <v>17</v>
      </c>
      <c r="D119" s="22">
        <v>1</v>
      </c>
      <c r="E119" s="10"/>
      <c r="F119" s="11">
        <f t="shared" si="10"/>
        <v>0</v>
      </c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</row>
    <row r="120" spans="1:47" s="4" customFormat="1" ht="10.9" customHeight="1" x14ac:dyDescent="0.2">
      <c r="A120" s="12">
        <v>106</v>
      </c>
      <c r="B120" s="20" t="s">
        <v>66</v>
      </c>
      <c r="C120" s="21" t="s">
        <v>17</v>
      </c>
      <c r="D120" s="22">
        <v>1</v>
      </c>
      <c r="E120" s="10"/>
      <c r="F120" s="11">
        <f t="shared" si="10"/>
        <v>0</v>
      </c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</row>
    <row r="121" spans="1:47" s="24" customFormat="1" ht="12.6" customHeight="1" x14ac:dyDescent="0.2">
      <c r="A121" s="81" t="s">
        <v>13</v>
      </c>
      <c r="B121" s="82"/>
      <c r="C121" s="82"/>
      <c r="D121" s="82"/>
      <c r="E121" s="82"/>
      <c r="F121" s="83"/>
      <c r="G121" s="23"/>
      <c r="H121" s="23"/>
    </row>
    <row r="122" spans="1:47" s="24" customFormat="1" ht="10.9" customHeight="1" x14ac:dyDescent="0.2">
      <c r="A122" s="12">
        <v>107</v>
      </c>
      <c r="B122" s="19" t="s">
        <v>18</v>
      </c>
      <c r="C122" s="25" t="s">
        <v>14</v>
      </c>
      <c r="D122" s="26">
        <v>1</v>
      </c>
      <c r="E122" s="27"/>
      <c r="F122" s="11">
        <f t="shared" ref="F122:F123" si="14">SUM(D122*E122)</f>
        <v>0</v>
      </c>
      <c r="G122" s="23"/>
      <c r="H122" s="23"/>
    </row>
    <row r="123" spans="1:47" s="24" customFormat="1" ht="10.9" customHeight="1" x14ac:dyDescent="0.2">
      <c r="A123" s="12">
        <v>108</v>
      </c>
      <c r="B123" s="19" t="s">
        <v>19</v>
      </c>
      <c r="C123" s="25" t="s">
        <v>15</v>
      </c>
      <c r="D123" s="38">
        <v>0.08</v>
      </c>
      <c r="E123" s="27"/>
      <c r="F123" s="11">
        <f t="shared" si="14"/>
        <v>0</v>
      </c>
      <c r="G123" s="23"/>
    </row>
    <row r="124" spans="1:47" s="4" customFormat="1" ht="12.6" customHeight="1" thickBot="1" x14ac:dyDescent="0.25">
      <c r="A124" s="84" t="s">
        <v>63</v>
      </c>
      <c r="B124" s="85"/>
      <c r="C124" s="85"/>
      <c r="D124" s="85"/>
      <c r="E124" s="86"/>
      <c r="F124" s="40">
        <f>SUM(F81:F123)</f>
        <v>0</v>
      </c>
      <c r="G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</row>
    <row r="125" spans="1:47" s="4" customFormat="1" ht="12.6" customHeight="1" x14ac:dyDescent="0.2">
      <c r="A125" s="78" t="s">
        <v>64</v>
      </c>
      <c r="B125" s="79"/>
      <c r="C125" s="79"/>
      <c r="D125" s="79"/>
      <c r="E125" s="79"/>
      <c r="F125" s="80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</row>
    <row r="126" spans="1:47" s="4" customFormat="1" ht="10.5" customHeight="1" x14ac:dyDescent="0.2">
      <c r="A126" s="12">
        <v>109</v>
      </c>
      <c r="B126" s="71" t="s">
        <v>116</v>
      </c>
      <c r="C126" s="67" t="s">
        <v>15</v>
      </c>
      <c r="D126" s="76">
        <v>0.1</v>
      </c>
      <c r="E126" s="10"/>
      <c r="F126" s="11">
        <f t="shared" ref="F126:F150" si="15">SUM(D126*E126)</f>
        <v>0</v>
      </c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</row>
    <row r="127" spans="1:47" s="4" customFormat="1" ht="10.5" customHeight="1" x14ac:dyDescent="0.2">
      <c r="A127" s="12">
        <v>110</v>
      </c>
      <c r="B127" s="71" t="s">
        <v>79</v>
      </c>
      <c r="C127" s="67" t="s">
        <v>10</v>
      </c>
      <c r="D127" s="69">
        <v>1</v>
      </c>
      <c r="E127" s="10"/>
      <c r="F127" s="11">
        <f t="shared" si="15"/>
        <v>0</v>
      </c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</row>
    <row r="128" spans="1:47" s="4" customFormat="1" ht="10.5" customHeight="1" x14ac:dyDescent="0.2">
      <c r="A128" s="12">
        <v>111</v>
      </c>
      <c r="B128" s="71" t="s">
        <v>117</v>
      </c>
      <c r="C128" s="67" t="s">
        <v>11</v>
      </c>
      <c r="D128" s="69">
        <v>24</v>
      </c>
      <c r="E128" s="10"/>
      <c r="F128" s="11">
        <f t="shared" si="15"/>
        <v>0</v>
      </c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</row>
    <row r="129" spans="1:47" s="4" customFormat="1" ht="21" customHeight="1" x14ac:dyDescent="0.2">
      <c r="A129" s="12">
        <v>112</v>
      </c>
      <c r="B129" s="71" t="s">
        <v>118</v>
      </c>
      <c r="C129" s="67" t="s">
        <v>11</v>
      </c>
      <c r="D129" s="69">
        <v>12</v>
      </c>
      <c r="E129" s="10"/>
      <c r="F129" s="11">
        <f t="shared" si="15"/>
        <v>0</v>
      </c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</row>
    <row r="130" spans="1:47" s="4" customFormat="1" ht="10.5" customHeight="1" x14ac:dyDescent="0.2">
      <c r="A130" s="12">
        <v>113</v>
      </c>
      <c r="B130" s="74" t="s">
        <v>119</v>
      </c>
      <c r="C130" s="67" t="s">
        <v>29</v>
      </c>
      <c r="D130" s="69">
        <v>1</v>
      </c>
      <c r="E130" s="10"/>
      <c r="F130" s="11">
        <f t="shared" si="15"/>
        <v>0</v>
      </c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</row>
    <row r="131" spans="1:47" s="4" customFormat="1" ht="10.5" customHeight="1" x14ac:dyDescent="0.2">
      <c r="A131" s="12">
        <v>114</v>
      </c>
      <c r="B131" s="74" t="s">
        <v>120</v>
      </c>
      <c r="C131" s="67" t="s">
        <v>10</v>
      </c>
      <c r="D131" s="69">
        <v>4</v>
      </c>
      <c r="E131" s="10"/>
      <c r="F131" s="11">
        <f t="shared" si="15"/>
        <v>0</v>
      </c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</row>
    <row r="132" spans="1:47" s="4" customFormat="1" ht="10.5" customHeight="1" x14ac:dyDescent="0.2">
      <c r="A132" s="12">
        <v>115</v>
      </c>
      <c r="B132" s="74" t="s">
        <v>48</v>
      </c>
      <c r="C132" s="67" t="s">
        <v>44</v>
      </c>
      <c r="D132" s="69">
        <v>5</v>
      </c>
      <c r="E132" s="10"/>
      <c r="F132" s="11">
        <f t="shared" si="15"/>
        <v>0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</row>
    <row r="133" spans="1:47" s="4" customFormat="1" ht="10.5" customHeight="1" x14ac:dyDescent="0.2">
      <c r="A133" s="12">
        <v>116</v>
      </c>
      <c r="B133" s="74" t="s">
        <v>121</v>
      </c>
      <c r="C133" s="67" t="s">
        <v>122</v>
      </c>
      <c r="D133" s="69">
        <v>1</v>
      </c>
      <c r="E133" s="10"/>
      <c r="F133" s="11">
        <f t="shared" si="15"/>
        <v>0</v>
      </c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</row>
    <row r="134" spans="1:47" s="4" customFormat="1" ht="10.5" customHeight="1" x14ac:dyDescent="0.2">
      <c r="A134" s="12">
        <v>117</v>
      </c>
      <c r="B134" s="71" t="s">
        <v>113</v>
      </c>
      <c r="C134" s="75" t="s">
        <v>11</v>
      </c>
      <c r="D134" s="69">
        <v>395</v>
      </c>
      <c r="E134" s="10"/>
      <c r="F134" s="11">
        <f t="shared" si="15"/>
        <v>0</v>
      </c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</row>
    <row r="135" spans="1:47" s="4" customFormat="1" ht="10.5" customHeight="1" x14ac:dyDescent="0.2">
      <c r="A135" s="12">
        <v>118</v>
      </c>
      <c r="B135" s="71" t="s">
        <v>114</v>
      </c>
      <c r="C135" s="67" t="s">
        <v>10</v>
      </c>
      <c r="D135" s="69">
        <v>4</v>
      </c>
      <c r="E135" s="10"/>
      <c r="F135" s="11">
        <f t="shared" si="15"/>
        <v>0</v>
      </c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</row>
    <row r="136" spans="1:47" s="4" customFormat="1" ht="10.5" customHeight="1" x14ac:dyDescent="0.2">
      <c r="A136" s="12">
        <v>119</v>
      </c>
      <c r="B136" s="71" t="s">
        <v>123</v>
      </c>
      <c r="C136" s="67" t="s">
        <v>27</v>
      </c>
      <c r="D136" s="69">
        <v>1975</v>
      </c>
      <c r="E136" s="10"/>
      <c r="F136" s="11">
        <f t="shared" si="15"/>
        <v>0</v>
      </c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</row>
    <row r="137" spans="1:47" s="4" customFormat="1" ht="21" customHeight="1" x14ac:dyDescent="0.2">
      <c r="A137" s="12">
        <v>120</v>
      </c>
      <c r="B137" s="19" t="s">
        <v>47</v>
      </c>
      <c r="C137" s="39" t="s">
        <v>27</v>
      </c>
      <c r="D137" s="69">
        <v>1677</v>
      </c>
      <c r="E137" s="10"/>
      <c r="F137" s="11">
        <f t="shared" si="15"/>
        <v>0</v>
      </c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</row>
    <row r="138" spans="1:47" s="4" customFormat="1" ht="21" customHeight="1" x14ac:dyDescent="0.2">
      <c r="A138" s="12">
        <v>121</v>
      </c>
      <c r="B138" s="30" t="s">
        <v>124</v>
      </c>
      <c r="C138" s="57" t="s">
        <v>44</v>
      </c>
      <c r="D138" s="69">
        <v>314</v>
      </c>
      <c r="E138" s="10"/>
      <c r="F138" s="11">
        <f t="shared" si="15"/>
        <v>0</v>
      </c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</row>
    <row r="139" spans="1:47" s="4" customFormat="1" ht="21" customHeight="1" x14ac:dyDescent="0.2">
      <c r="A139" s="12">
        <v>122</v>
      </c>
      <c r="B139" s="18" t="s">
        <v>128</v>
      </c>
      <c r="C139" s="57" t="s">
        <v>44</v>
      </c>
      <c r="D139" s="69">
        <v>148</v>
      </c>
      <c r="E139" s="10"/>
      <c r="F139" s="11">
        <f t="shared" si="15"/>
        <v>0</v>
      </c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</row>
    <row r="140" spans="1:47" s="4" customFormat="1" ht="10.5" customHeight="1" x14ac:dyDescent="0.2">
      <c r="A140" s="12">
        <v>123</v>
      </c>
      <c r="B140" s="31" t="s">
        <v>105</v>
      </c>
      <c r="C140" s="67" t="s">
        <v>10</v>
      </c>
      <c r="D140" s="69">
        <v>2</v>
      </c>
      <c r="E140" s="10"/>
      <c r="F140" s="11">
        <f t="shared" si="15"/>
        <v>0</v>
      </c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</row>
    <row r="141" spans="1:47" s="4" customFormat="1" ht="21.6" customHeight="1" x14ac:dyDescent="0.2">
      <c r="A141" s="12">
        <v>124</v>
      </c>
      <c r="B141" s="72" t="s">
        <v>47</v>
      </c>
      <c r="C141" s="67" t="s">
        <v>27</v>
      </c>
      <c r="D141" s="69">
        <v>246</v>
      </c>
      <c r="E141" s="10"/>
      <c r="F141" s="11">
        <f t="shared" si="15"/>
        <v>0</v>
      </c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</row>
    <row r="142" spans="1:47" s="4" customFormat="1" ht="21" customHeight="1" x14ac:dyDescent="0.2">
      <c r="A142" s="12">
        <v>125</v>
      </c>
      <c r="B142" s="43" t="s">
        <v>125</v>
      </c>
      <c r="C142" s="67" t="s">
        <v>44</v>
      </c>
      <c r="D142" s="69">
        <v>40</v>
      </c>
      <c r="E142" s="10"/>
      <c r="F142" s="11">
        <f t="shared" si="15"/>
        <v>0</v>
      </c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</row>
    <row r="143" spans="1:47" s="4" customFormat="1" ht="21" customHeight="1" x14ac:dyDescent="0.2">
      <c r="A143" s="12">
        <v>126</v>
      </c>
      <c r="B143" s="43" t="s">
        <v>34</v>
      </c>
      <c r="C143" s="67" t="s">
        <v>44</v>
      </c>
      <c r="D143" s="69">
        <v>18</v>
      </c>
      <c r="E143" s="10"/>
      <c r="F143" s="11">
        <f t="shared" si="15"/>
        <v>0</v>
      </c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</row>
    <row r="144" spans="1:47" s="4" customFormat="1" ht="21" customHeight="1" x14ac:dyDescent="0.2">
      <c r="A144" s="12">
        <v>127</v>
      </c>
      <c r="B144" s="31" t="s">
        <v>106</v>
      </c>
      <c r="C144" s="67" t="s">
        <v>10</v>
      </c>
      <c r="D144" s="69">
        <v>2</v>
      </c>
      <c r="E144" s="10"/>
      <c r="F144" s="11">
        <f t="shared" ref="F144" si="16">SUM(D144*E144)</f>
        <v>0</v>
      </c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</row>
    <row r="145" spans="1:47" s="4" customFormat="1" ht="21" customHeight="1" x14ac:dyDescent="0.2">
      <c r="A145" s="12">
        <v>128</v>
      </c>
      <c r="B145" s="72" t="s">
        <v>47</v>
      </c>
      <c r="C145" s="67" t="s">
        <v>27</v>
      </c>
      <c r="D145" s="69">
        <v>700</v>
      </c>
      <c r="E145" s="10"/>
      <c r="F145" s="11">
        <f t="shared" ref="F145:F147" si="17">SUM(D145*E145)</f>
        <v>0</v>
      </c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</row>
    <row r="146" spans="1:47" s="4" customFormat="1" ht="21" customHeight="1" x14ac:dyDescent="0.2">
      <c r="A146" s="12">
        <v>129</v>
      </c>
      <c r="B146" s="43" t="s">
        <v>125</v>
      </c>
      <c r="C146" s="67" t="s">
        <v>44</v>
      </c>
      <c r="D146" s="69">
        <v>115</v>
      </c>
      <c r="E146" s="10"/>
      <c r="F146" s="11">
        <f t="shared" si="17"/>
        <v>0</v>
      </c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</row>
    <row r="147" spans="1:47" s="4" customFormat="1" ht="21" customHeight="1" x14ac:dyDescent="0.2">
      <c r="A147" s="12">
        <v>130</v>
      </c>
      <c r="B147" s="43" t="s">
        <v>34</v>
      </c>
      <c r="C147" s="67" t="s">
        <v>44</v>
      </c>
      <c r="D147" s="69">
        <v>52</v>
      </c>
      <c r="E147" s="10"/>
      <c r="F147" s="11">
        <f t="shared" si="17"/>
        <v>0</v>
      </c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</row>
    <row r="148" spans="1:47" s="4" customFormat="1" ht="21.6" customHeight="1" x14ac:dyDescent="0.2">
      <c r="A148" s="12">
        <v>131</v>
      </c>
      <c r="B148" s="19" t="s">
        <v>16</v>
      </c>
      <c r="C148" s="39" t="s">
        <v>17</v>
      </c>
      <c r="D148" s="22">
        <v>1</v>
      </c>
      <c r="E148" s="10"/>
      <c r="F148" s="11">
        <f t="shared" si="15"/>
        <v>0</v>
      </c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</row>
    <row r="149" spans="1:47" s="4" customFormat="1" ht="21" customHeight="1" x14ac:dyDescent="0.2">
      <c r="A149" s="12">
        <v>132</v>
      </c>
      <c r="B149" s="20" t="s">
        <v>33</v>
      </c>
      <c r="C149" s="21" t="s">
        <v>17</v>
      </c>
      <c r="D149" s="22">
        <v>1</v>
      </c>
      <c r="E149" s="10"/>
      <c r="F149" s="11">
        <f t="shared" si="15"/>
        <v>0</v>
      </c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</row>
    <row r="150" spans="1:47" s="4" customFormat="1" ht="10.9" customHeight="1" x14ac:dyDescent="0.2">
      <c r="A150" s="12">
        <v>133</v>
      </c>
      <c r="B150" s="20" t="s">
        <v>68</v>
      </c>
      <c r="C150" s="21" t="s">
        <v>17</v>
      </c>
      <c r="D150" s="22">
        <v>1</v>
      </c>
      <c r="E150" s="10"/>
      <c r="F150" s="11">
        <f t="shared" si="15"/>
        <v>0</v>
      </c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</row>
    <row r="151" spans="1:47" s="24" customFormat="1" ht="12.6" customHeight="1" x14ac:dyDescent="0.2">
      <c r="A151" s="81" t="s">
        <v>13</v>
      </c>
      <c r="B151" s="82"/>
      <c r="C151" s="82"/>
      <c r="D151" s="82"/>
      <c r="E151" s="82"/>
      <c r="F151" s="83"/>
      <c r="G151" s="23"/>
      <c r="H151" s="23"/>
    </row>
    <row r="152" spans="1:47" s="24" customFormat="1" ht="10.9" customHeight="1" x14ac:dyDescent="0.2">
      <c r="A152" s="12">
        <v>134</v>
      </c>
      <c r="B152" s="19" t="s">
        <v>18</v>
      </c>
      <c r="C152" s="25" t="s">
        <v>14</v>
      </c>
      <c r="D152" s="26">
        <v>1</v>
      </c>
      <c r="E152" s="27"/>
      <c r="F152" s="11">
        <f t="shared" ref="F152:F153" si="18">SUM(D152*E152)</f>
        <v>0</v>
      </c>
      <c r="G152" s="23"/>
      <c r="H152" s="23"/>
    </row>
    <row r="153" spans="1:47" s="24" customFormat="1" ht="10.9" customHeight="1" x14ac:dyDescent="0.2">
      <c r="A153" s="12">
        <v>135</v>
      </c>
      <c r="B153" s="19" t="s">
        <v>19</v>
      </c>
      <c r="C153" s="25" t="s">
        <v>15</v>
      </c>
      <c r="D153" s="38">
        <v>0.16</v>
      </c>
      <c r="E153" s="27"/>
      <c r="F153" s="11">
        <f t="shared" si="18"/>
        <v>0</v>
      </c>
      <c r="G153" s="23"/>
    </row>
    <row r="154" spans="1:47" s="4" customFormat="1" ht="12.6" customHeight="1" thickBot="1" x14ac:dyDescent="0.25">
      <c r="A154" s="84" t="s">
        <v>65</v>
      </c>
      <c r="B154" s="85"/>
      <c r="C154" s="85"/>
      <c r="D154" s="85"/>
      <c r="E154" s="86"/>
      <c r="F154" s="40">
        <f>SUM(F126:F153)</f>
        <v>0</v>
      </c>
      <c r="G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</row>
    <row r="155" spans="1:47" s="4" customFormat="1" ht="12.6" customHeight="1" x14ac:dyDescent="0.2">
      <c r="A155" s="78" t="s">
        <v>69</v>
      </c>
      <c r="B155" s="79"/>
      <c r="C155" s="79"/>
      <c r="D155" s="79"/>
      <c r="E155" s="79"/>
      <c r="F155" s="80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</row>
    <row r="156" spans="1:47" s="4" customFormat="1" ht="10.5" customHeight="1" x14ac:dyDescent="0.2">
      <c r="A156" s="12">
        <v>136</v>
      </c>
      <c r="B156" s="71" t="s">
        <v>79</v>
      </c>
      <c r="C156" s="67" t="s">
        <v>10</v>
      </c>
      <c r="D156" s="69">
        <v>1</v>
      </c>
      <c r="E156" s="10"/>
      <c r="F156" s="11">
        <f t="shared" ref="F156:F181" si="19">SUM(D156*E156)</f>
        <v>0</v>
      </c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</row>
    <row r="157" spans="1:47" s="4" customFormat="1" ht="10.5" customHeight="1" x14ac:dyDescent="0.2">
      <c r="A157" s="12">
        <v>137</v>
      </c>
      <c r="B157" s="71" t="s">
        <v>81</v>
      </c>
      <c r="C157" s="67" t="s">
        <v>11</v>
      </c>
      <c r="D157" s="69">
        <v>10</v>
      </c>
      <c r="E157" s="10"/>
      <c r="F157" s="11">
        <f t="shared" si="19"/>
        <v>0</v>
      </c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</row>
    <row r="158" spans="1:47" s="4" customFormat="1" ht="21" customHeight="1" x14ac:dyDescent="0.2">
      <c r="A158" s="12">
        <v>138</v>
      </c>
      <c r="B158" s="71" t="s">
        <v>84</v>
      </c>
      <c r="C158" s="67" t="s">
        <v>11</v>
      </c>
      <c r="D158" s="69">
        <v>12</v>
      </c>
      <c r="E158" s="10"/>
      <c r="F158" s="11">
        <f t="shared" si="19"/>
        <v>0</v>
      </c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</row>
    <row r="159" spans="1:47" s="4" customFormat="1" ht="10.5" customHeight="1" x14ac:dyDescent="0.2">
      <c r="A159" s="12">
        <v>139</v>
      </c>
      <c r="B159" s="74" t="s">
        <v>112</v>
      </c>
      <c r="C159" s="67" t="s">
        <v>29</v>
      </c>
      <c r="D159" s="69">
        <v>1</v>
      </c>
      <c r="E159" s="10"/>
      <c r="F159" s="11">
        <f t="shared" si="19"/>
        <v>0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</row>
    <row r="160" spans="1:47" s="4" customFormat="1" ht="10.5" customHeight="1" x14ac:dyDescent="0.2">
      <c r="A160" s="12">
        <v>140</v>
      </c>
      <c r="B160" s="71" t="s">
        <v>113</v>
      </c>
      <c r="C160" s="75" t="s">
        <v>11</v>
      </c>
      <c r="D160" s="69">
        <v>276</v>
      </c>
      <c r="E160" s="10"/>
      <c r="F160" s="11">
        <f t="shared" si="19"/>
        <v>0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</row>
    <row r="161" spans="1:47" s="4" customFormat="1" ht="10.5" customHeight="1" x14ac:dyDescent="0.2">
      <c r="A161" s="12">
        <v>141</v>
      </c>
      <c r="B161" s="71" t="s">
        <v>115</v>
      </c>
      <c r="C161" s="67" t="s">
        <v>10</v>
      </c>
      <c r="D161" s="69">
        <v>1</v>
      </c>
      <c r="E161" s="10"/>
      <c r="F161" s="11">
        <f t="shared" si="19"/>
        <v>0</v>
      </c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</row>
    <row r="162" spans="1:47" s="4" customFormat="1" ht="21" customHeight="1" x14ac:dyDescent="0.2">
      <c r="A162" s="12">
        <v>142</v>
      </c>
      <c r="B162" s="18" t="s">
        <v>126</v>
      </c>
      <c r="C162" s="57" t="s">
        <v>44</v>
      </c>
      <c r="D162" s="69">
        <v>170</v>
      </c>
      <c r="E162" s="10"/>
      <c r="F162" s="11">
        <f t="shared" si="19"/>
        <v>0</v>
      </c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</row>
    <row r="163" spans="1:47" s="4" customFormat="1" ht="21.6" customHeight="1" x14ac:dyDescent="0.2">
      <c r="A163" s="12">
        <v>143</v>
      </c>
      <c r="B163" s="31" t="s">
        <v>74</v>
      </c>
      <c r="C163" s="49" t="s">
        <v>10</v>
      </c>
      <c r="D163" s="48">
        <v>1</v>
      </c>
      <c r="E163" s="10"/>
      <c r="F163" s="11">
        <f t="shared" si="19"/>
        <v>0</v>
      </c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</row>
    <row r="164" spans="1:47" s="4" customFormat="1" ht="10.5" customHeight="1" x14ac:dyDescent="0.2">
      <c r="A164" s="12">
        <v>144</v>
      </c>
      <c r="B164" s="73" t="s">
        <v>110</v>
      </c>
      <c r="C164" s="67" t="s">
        <v>27</v>
      </c>
      <c r="D164" s="69">
        <v>93</v>
      </c>
      <c r="E164" s="10"/>
      <c r="F164" s="11">
        <f t="shared" si="19"/>
        <v>0</v>
      </c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</row>
    <row r="165" spans="1:47" s="4" customFormat="1" ht="21" customHeight="1" x14ac:dyDescent="0.2">
      <c r="A165" s="12">
        <v>145</v>
      </c>
      <c r="B165" s="42" t="s">
        <v>111</v>
      </c>
      <c r="C165" s="67" t="s">
        <v>44</v>
      </c>
      <c r="D165" s="69">
        <v>116</v>
      </c>
      <c r="E165" s="10"/>
      <c r="F165" s="11">
        <f t="shared" si="19"/>
        <v>0</v>
      </c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</row>
    <row r="166" spans="1:47" s="4" customFormat="1" ht="21" customHeight="1" x14ac:dyDescent="0.2">
      <c r="A166" s="12">
        <v>146</v>
      </c>
      <c r="B166" s="45" t="s">
        <v>97</v>
      </c>
      <c r="C166" s="67" t="s">
        <v>44</v>
      </c>
      <c r="D166" s="69">
        <v>35</v>
      </c>
      <c r="E166" s="10"/>
      <c r="F166" s="11">
        <f t="shared" si="19"/>
        <v>0</v>
      </c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</row>
    <row r="167" spans="1:47" s="4" customFormat="1" ht="21" customHeight="1" x14ac:dyDescent="0.2">
      <c r="A167" s="12">
        <v>147</v>
      </c>
      <c r="B167" s="45" t="s">
        <v>51</v>
      </c>
      <c r="C167" s="67" t="s">
        <v>27</v>
      </c>
      <c r="D167" s="69">
        <v>160</v>
      </c>
      <c r="E167" s="10"/>
      <c r="F167" s="11">
        <f t="shared" si="19"/>
        <v>0</v>
      </c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</row>
    <row r="168" spans="1:47" s="4" customFormat="1" ht="21" customHeight="1" x14ac:dyDescent="0.2">
      <c r="A168" s="12">
        <v>148</v>
      </c>
      <c r="B168" s="43" t="s">
        <v>125</v>
      </c>
      <c r="C168" s="67" t="s">
        <v>27</v>
      </c>
      <c r="D168" s="69">
        <v>83</v>
      </c>
      <c r="E168" s="10"/>
      <c r="F168" s="11">
        <f t="shared" si="19"/>
        <v>0</v>
      </c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</row>
    <row r="169" spans="1:47" s="4" customFormat="1" ht="10.5" customHeight="1" x14ac:dyDescent="0.2">
      <c r="A169" s="12">
        <v>149</v>
      </c>
      <c r="B169" s="42" t="s">
        <v>49</v>
      </c>
      <c r="C169" s="67" t="s">
        <v>27</v>
      </c>
      <c r="D169" s="69">
        <v>255</v>
      </c>
      <c r="E169" s="10"/>
      <c r="F169" s="11">
        <f t="shared" si="19"/>
        <v>0</v>
      </c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</row>
    <row r="170" spans="1:47" s="4" customFormat="1" ht="21" customHeight="1" x14ac:dyDescent="0.2">
      <c r="A170" s="12">
        <v>150</v>
      </c>
      <c r="B170" s="72" t="s">
        <v>47</v>
      </c>
      <c r="C170" s="67" t="s">
        <v>27</v>
      </c>
      <c r="D170" s="69">
        <v>250</v>
      </c>
      <c r="E170" s="10"/>
      <c r="F170" s="11">
        <f t="shared" si="19"/>
        <v>0</v>
      </c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</row>
    <row r="171" spans="1:47" s="4" customFormat="1" ht="10.5" customHeight="1" x14ac:dyDescent="0.2">
      <c r="A171" s="12">
        <v>151</v>
      </c>
      <c r="B171" s="42" t="s">
        <v>52</v>
      </c>
      <c r="C171" s="67" t="s">
        <v>27</v>
      </c>
      <c r="D171" s="69">
        <v>7</v>
      </c>
      <c r="E171" s="10"/>
      <c r="F171" s="11">
        <f t="shared" si="19"/>
        <v>0</v>
      </c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</row>
    <row r="172" spans="1:47" s="4" customFormat="1" ht="21" customHeight="1" x14ac:dyDescent="0.2">
      <c r="A172" s="12">
        <v>152</v>
      </c>
      <c r="B172" s="43" t="s">
        <v>53</v>
      </c>
      <c r="C172" s="67" t="s">
        <v>27</v>
      </c>
      <c r="D172" s="69">
        <v>148</v>
      </c>
      <c r="E172" s="10"/>
      <c r="F172" s="11">
        <f t="shared" si="19"/>
        <v>0</v>
      </c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</row>
    <row r="173" spans="1:47" s="4" customFormat="1" ht="21" customHeight="1" x14ac:dyDescent="0.2">
      <c r="A173" s="12">
        <v>153</v>
      </c>
      <c r="B173" s="45" t="s">
        <v>34</v>
      </c>
      <c r="C173" s="67" t="s">
        <v>27</v>
      </c>
      <c r="D173" s="69">
        <v>69</v>
      </c>
      <c r="E173" s="10"/>
      <c r="F173" s="11">
        <f t="shared" si="19"/>
        <v>0</v>
      </c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</row>
    <row r="174" spans="1:47" s="4" customFormat="1" ht="10.5" customHeight="1" x14ac:dyDescent="0.2">
      <c r="A174" s="12">
        <v>154</v>
      </c>
      <c r="B174" s="45" t="s">
        <v>99</v>
      </c>
      <c r="C174" s="67" t="s">
        <v>11</v>
      </c>
      <c r="D174" s="69">
        <v>24</v>
      </c>
      <c r="E174" s="10"/>
      <c r="F174" s="11">
        <f t="shared" si="19"/>
        <v>0</v>
      </c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</row>
    <row r="175" spans="1:47" s="4" customFormat="1" ht="10.5" customHeight="1" x14ac:dyDescent="0.2">
      <c r="A175" s="12">
        <v>155</v>
      </c>
      <c r="B175" s="32" t="s">
        <v>54</v>
      </c>
      <c r="C175" s="67" t="s">
        <v>11</v>
      </c>
      <c r="D175" s="69">
        <v>24</v>
      </c>
      <c r="E175" s="10"/>
      <c r="F175" s="11">
        <f t="shared" si="19"/>
        <v>0</v>
      </c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</row>
    <row r="176" spans="1:47" s="4" customFormat="1" ht="21" customHeight="1" x14ac:dyDescent="0.2">
      <c r="A176" s="12">
        <v>156</v>
      </c>
      <c r="B176" s="43" t="s">
        <v>55</v>
      </c>
      <c r="C176" s="67" t="s">
        <v>27</v>
      </c>
      <c r="D176" s="69">
        <v>130</v>
      </c>
      <c r="E176" s="10"/>
      <c r="F176" s="11">
        <f t="shared" si="19"/>
        <v>0</v>
      </c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</row>
    <row r="177" spans="1:195" s="4" customFormat="1" ht="21" customHeight="1" x14ac:dyDescent="0.2">
      <c r="A177" s="12">
        <v>157</v>
      </c>
      <c r="B177" s="42" t="s">
        <v>56</v>
      </c>
      <c r="C177" s="67" t="s">
        <v>27</v>
      </c>
      <c r="D177" s="69">
        <v>50</v>
      </c>
      <c r="E177" s="10"/>
      <c r="F177" s="11">
        <f t="shared" si="19"/>
        <v>0</v>
      </c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</row>
    <row r="178" spans="1:195" s="4" customFormat="1" ht="10.5" customHeight="1" x14ac:dyDescent="0.2">
      <c r="A178" s="12">
        <v>158</v>
      </c>
      <c r="B178" s="42" t="s">
        <v>50</v>
      </c>
      <c r="C178" s="67" t="s">
        <v>27</v>
      </c>
      <c r="D178" s="69">
        <v>45</v>
      </c>
      <c r="E178" s="10"/>
      <c r="F178" s="11">
        <f t="shared" si="19"/>
        <v>0</v>
      </c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</row>
    <row r="179" spans="1:195" s="4" customFormat="1" ht="21.6" customHeight="1" x14ac:dyDescent="0.2">
      <c r="A179" s="12">
        <v>159</v>
      </c>
      <c r="B179" s="19" t="s">
        <v>16</v>
      </c>
      <c r="C179" s="39" t="s">
        <v>17</v>
      </c>
      <c r="D179" s="22">
        <v>1</v>
      </c>
      <c r="E179" s="10"/>
      <c r="F179" s="11">
        <f t="shared" si="19"/>
        <v>0</v>
      </c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</row>
    <row r="180" spans="1:195" s="4" customFormat="1" ht="21" customHeight="1" x14ac:dyDescent="0.2">
      <c r="A180" s="12">
        <v>160</v>
      </c>
      <c r="B180" s="20" t="s">
        <v>33</v>
      </c>
      <c r="C180" s="21" t="s">
        <v>17</v>
      </c>
      <c r="D180" s="22">
        <v>1</v>
      </c>
      <c r="E180" s="10"/>
      <c r="F180" s="11">
        <f t="shared" si="19"/>
        <v>0</v>
      </c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</row>
    <row r="181" spans="1:195" s="4" customFormat="1" ht="10.9" customHeight="1" x14ac:dyDescent="0.2">
      <c r="A181" s="12">
        <v>161</v>
      </c>
      <c r="B181" s="20" t="s">
        <v>71</v>
      </c>
      <c r="C181" s="21" t="s">
        <v>17</v>
      </c>
      <c r="D181" s="22">
        <v>1</v>
      </c>
      <c r="E181" s="10"/>
      <c r="F181" s="11">
        <f t="shared" si="19"/>
        <v>0</v>
      </c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</row>
    <row r="182" spans="1:195" s="24" customFormat="1" ht="12.6" customHeight="1" x14ac:dyDescent="0.2">
      <c r="A182" s="81" t="s">
        <v>13</v>
      </c>
      <c r="B182" s="82"/>
      <c r="C182" s="82"/>
      <c r="D182" s="82"/>
      <c r="E182" s="82"/>
      <c r="F182" s="83"/>
      <c r="G182" s="23"/>
      <c r="H182" s="23"/>
    </row>
    <row r="183" spans="1:195" s="24" customFormat="1" ht="10.9" customHeight="1" x14ac:dyDescent="0.2">
      <c r="A183" s="12">
        <v>162</v>
      </c>
      <c r="B183" s="19" t="s">
        <v>18</v>
      </c>
      <c r="C183" s="25" t="s">
        <v>14</v>
      </c>
      <c r="D183" s="26">
        <v>2</v>
      </c>
      <c r="E183" s="27"/>
      <c r="F183" s="11">
        <f t="shared" ref="F183:F184" si="20">SUM(D183*E183)</f>
        <v>0</v>
      </c>
      <c r="G183" s="23"/>
      <c r="H183" s="23"/>
    </row>
    <row r="184" spans="1:195" s="24" customFormat="1" ht="10.9" customHeight="1" x14ac:dyDescent="0.2">
      <c r="A184" s="12">
        <v>163</v>
      </c>
      <c r="B184" s="19" t="s">
        <v>19</v>
      </c>
      <c r="C184" s="25" t="s">
        <v>15</v>
      </c>
      <c r="D184" s="38">
        <v>0.12</v>
      </c>
      <c r="E184" s="27"/>
      <c r="F184" s="11">
        <f t="shared" si="20"/>
        <v>0</v>
      </c>
      <c r="G184" s="23"/>
    </row>
    <row r="185" spans="1:195" s="4" customFormat="1" ht="12.6" customHeight="1" thickBot="1" x14ac:dyDescent="0.25">
      <c r="A185" s="84" t="s">
        <v>70</v>
      </c>
      <c r="B185" s="85"/>
      <c r="C185" s="85"/>
      <c r="D185" s="85"/>
      <c r="E185" s="86"/>
      <c r="F185" s="40">
        <f>SUM(F156:F184)</f>
        <v>0</v>
      </c>
      <c r="G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</row>
    <row r="186" spans="1:195" ht="24" customHeight="1" thickBot="1" x14ac:dyDescent="0.25">
      <c r="A186" s="8"/>
      <c r="C186" s="87" t="s">
        <v>1</v>
      </c>
      <c r="D186" s="88"/>
      <c r="E186" s="89">
        <f>F79+F36+F154+F124+F185</f>
        <v>0</v>
      </c>
      <c r="F186" s="90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</row>
    <row r="187" spans="1:195" s="15" customFormat="1" ht="12.75" customHeight="1" x14ac:dyDescent="0.2">
      <c r="A187" s="77" t="s">
        <v>7</v>
      </c>
      <c r="B187" s="77"/>
      <c r="C187" s="77"/>
      <c r="D187" s="77"/>
      <c r="E187" s="77"/>
      <c r="F187" s="77"/>
    </row>
    <row r="188" spans="1:195" s="15" customFormat="1" ht="12.75" customHeight="1" x14ac:dyDescent="0.2">
      <c r="A188" s="77" t="s">
        <v>20</v>
      </c>
      <c r="B188" s="77"/>
      <c r="C188" s="77"/>
      <c r="D188" s="77"/>
      <c r="E188" s="77"/>
      <c r="F188" s="77"/>
    </row>
    <row r="189" spans="1:195" s="15" customFormat="1" ht="12.75" customHeight="1" x14ac:dyDescent="0.2">
      <c r="A189" s="77" t="s">
        <v>8</v>
      </c>
      <c r="B189" s="77"/>
      <c r="C189" s="77"/>
      <c r="D189" s="77"/>
      <c r="E189" s="77"/>
      <c r="F189" s="77"/>
    </row>
    <row r="190" spans="1:195" s="15" customFormat="1" ht="12.75" customHeight="1" x14ac:dyDescent="0.2">
      <c r="A190" s="3"/>
      <c r="B190" s="77" t="s">
        <v>9</v>
      </c>
      <c r="C190" s="77"/>
      <c r="D190" s="77"/>
      <c r="E190" s="77"/>
      <c r="F190" s="77"/>
    </row>
    <row r="191" spans="1:195" s="15" customFormat="1" ht="12.75" customHeight="1" x14ac:dyDescent="0.2">
      <c r="A191" s="77" t="s">
        <v>21</v>
      </c>
      <c r="B191" s="77"/>
      <c r="C191" s="77"/>
      <c r="D191" s="77"/>
      <c r="E191" s="77"/>
      <c r="F191" s="77"/>
    </row>
    <row r="192" spans="1:195" s="15" customFormat="1" ht="12.75" customHeight="1" x14ac:dyDescent="0.2">
      <c r="A192" s="77" t="s">
        <v>22</v>
      </c>
      <c r="B192" s="77"/>
      <c r="C192" s="77"/>
      <c r="D192" s="77"/>
      <c r="E192" s="77"/>
      <c r="F192" s="77"/>
    </row>
    <row r="193" spans="1:195" s="15" customFormat="1" ht="12.75" customHeight="1" x14ac:dyDescent="0.2">
      <c r="A193" s="77" t="s">
        <v>30</v>
      </c>
      <c r="B193" s="77"/>
      <c r="C193" s="77"/>
      <c r="D193" s="77"/>
      <c r="E193" s="77"/>
      <c r="F193" s="77"/>
    </row>
    <row r="194" spans="1:195" s="15" customFormat="1" ht="12.75" customHeight="1" x14ac:dyDescent="0.2">
      <c r="A194" s="3"/>
      <c r="B194" s="77" t="s">
        <v>31</v>
      </c>
      <c r="C194" s="77"/>
      <c r="D194" s="77"/>
      <c r="E194" s="77"/>
      <c r="F194" s="77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</row>
    <row r="195" spans="1:195" s="15" customFormat="1" ht="12.75" customHeight="1" x14ac:dyDescent="0.2">
      <c r="A195" s="3"/>
      <c r="B195" s="52" t="s">
        <v>28</v>
      </c>
      <c r="C195" s="28"/>
      <c r="D195" s="28"/>
      <c r="E195" s="28"/>
      <c r="F195" s="28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</row>
    <row r="196" spans="1:195" s="15" customFormat="1" x14ac:dyDescent="0.2">
      <c r="A196" s="77" t="s">
        <v>23</v>
      </c>
      <c r="B196" s="77"/>
      <c r="C196" s="77"/>
      <c r="D196" s="77"/>
      <c r="E196" s="77"/>
      <c r="F196" s="77"/>
    </row>
    <row r="197" spans="1:195" s="15" customFormat="1" x14ac:dyDescent="0.2">
      <c r="A197" s="3"/>
      <c r="B197" s="77" t="s">
        <v>24</v>
      </c>
      <c r="C197" s="77"/>
      <c r="D197" s="77"/>
      <c r="E197" s="77"/>
      <c r="F197" s="77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</row>
    <row r="198" spans="1:195" s="15" customFormat="1" x14ac:dyDescent="0.2">
      <c r="A198" s="3"/>
      <c r="B198" s="77" t="s">
        <v>25</v>
      </c>
      <c r="C198" s="77"/>
      <c r="D198" s="77"/>
      <c r="E198" s="77"/>
      <c r="F198" s="77"/>
    </row>
  </sheetData>
  <mergeCells count="35">
    <mergeCell ref="A8:F8"/>
    <mergeCell ref="A36:E36"/>
    <mergeCell ref="A37:F37"/>
    <mergeCell ref="A76:F76"/>
    <mergeCell ref="A79:E79"/>
    <mergeCell ref="A32:F32"/>
    <mergeCell ref="A1:F1"/>
    <mergeCell ref="A5:A7"/>
    <mergeCell ref="B5:B7"/>
    <mergeCell ref="C5:C7"/>
    <mergeCell ref="D5:D6"/>
    <mergeCell ref="E5:E7"/>
    <mergeCell ref="F5:F7"/>
    <mergeCell ref="B190:F190"/>
    <mergeCell ref="A189:F189"/>
    <mergeCell ref="A188:F188"/>
    <mergeCell ref="A187:F187"/>
    <mergeCell ref="A80:F80"/>
    <mergeCell ref="A121:F121"/>
    <mergeCell ref="A124:E124"/>
    <mergeCell ref="A125:F125"/>
    <mergeCell ref="A151:F151"/>
    <mergeCell ref="A154:E154"/>
    <mergeCell ref="C186:D186"/>
    <mergeCell ref="E186:F186"/>
    <mergeCell ref="A155:F155"/>
    <mergeCell ref="A182:F182"/>
    <mergeCell ref="A185:E185"/>
    <mergeCell ref="A191:F191"/>
    <mergeCell ref="B197:F197"/>
    <mergeCell ref="B198:F198"/>
    <mergeCell ref="A192:F192"/>
    <mergeCell ref="A196:F196"/>
    <mergeCell ref="B194:F194"/>
    <mergeCell ref="A193:F193"/>
  </mergeCells>
  <phoneticPr fontId="2" type="noConversion"/>
  <conditionalFormatting sqref="A32">
    <cfRule type="cellIs" dxfId="17" priority="134" stopIfTrue="1" operator="equal">
      <formula>0</formula>
    </cfRule>
  </conditionalFormatting>
  <conditionalFormatting sqref="A76">
    <cfRule type="cellIs" dxfId="16" priority="70" stopIfTrue="1" operator="equal">
      <formula>0</formula>
    </cfRule>
  </conditionalFormatting>
  <conditionalFormatting sqref="A121">
    <cfRule type="cellIs" dxfId="15" priority="63" stopIfTrue="1" operator="equal">
      <formula>0</formula>
    </cfRule>
  </conditionalFormatting>
  <conditionalFormatting sqref="A151">
    <cfRule type="cellIs" dxfId="14" priority="49" stopIfTrue="1" operator="equal">
      <formula>0</formula>
    </cfRule>
  </conditionalFormatting>
  <conditionalFormatting sqref="A182">
    <cfRule type="cellIs" dxfId="13" priority="17" stopIfTrue="1" operator="equal">
      <formula>0</formula>
    </cfRule>
  </conditionalFormatting>
  <conditionalFormatting sqref="B58">
    <cfRule type="cellIs" dxfId="12" priority="12" stopIfTrue="1" operator="equal">
      <formula>0</formula>
    </cfRule>
  </conditionalFormatting>
  <conditionalFormatting sqref="B62 B66 B71">
    <cfRule type="expression" dxfId="11" priority="11">
      <formula>CellHasFormula</formula>
    </cfRule>
  </conditionalFormatting>
  <conditionalFormatting sqref="B93">
    <cfRule type="cellIs" dxfId="10" priority="10" stopIfTrue="1" operator="equal">
      <formula>0</formula>
    </cfRule>
  </conditionalFormatting>
  <conditionalFormatting sqref="B110:B111">
    <cfRule type="expression" dxfId="8" priority="27">
      <formula>CellHasFormula</formula>
    </cfRule>
  </conditionalFormatting>
  <conditionalFormatting sqref="B139">
    <cfRule type="cellIs" dxfId="7" priority="6" stopIfTrue="1" operator="equal">
      <formula>0</formula>
    </cfRule>
  </conditionalFormatting>
  <conditionalFormatting sqref="B162">
    <cfRule type="cellIs" dxfId="5" priority="7" stopIfTrue="1" operator="equal">
      <formula>0</formula>
    </cfRule>
  </conditionalFormatting>
  <conditionalFormatting sqref="B172">
    <cfRule type="expression" dxfId="4" priority="8">
      <formula>CellHasFormula</formula>
    </cfRule>
  </conditionalFormatting>
  <conditionalFormatting sqref="B100 B96">
    <cfRule type="expression" dxfId="3" priority="4">
      <formula>CellHasFormula</formula>
    </cfRule>
  </conditionalFormatting>
  <conditionalFormatting sqref="B107">
    <cfRule type="expression" dxfId="2" priority="3">
      <formula>CellHasFormula</formula>
    </cfRule>
  </conditionalFormatting>
  <conditionalFormatting sqref="B146 B142">
    <cfRule type="expression" dxfId="1" priority="2">
      <formula>CellHasFormula</formula>
    </cfRule>
  </conditionalFormatting>
  <conditionalFormatting sqref="B168">
    <cfRule type="expression" dxfId="0" priority="1">
      <formula>CellHasFormula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Margus Reimann | RMK</cp:lastModifiedBy>
  <cp:lastPrinted>2026-03-03T06:41:56Z</cp:lastPrinted>
  <dcterms:created xsi:type="dcterms:W3CDTF">2011-04-14T10:56:35Z</dcterms:created>
  <dcterms:modified xsi:type="dcterms:W3CDTF">2026-03-03T09:20:20Z</dcterms:modified>
</cp:coreProperties>
</file>